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tabRatio="866" firstSheet="1" activeTab="6"/>
  </bookViews>
  <sheets>
    <sheet name="Управл. соц. зах. 1" sheetId="1" r:id="rId1"/>
    <sheet name="Управл. соц. зах. 2" sheetId="2" r:id="rId2"/>
    <sheet name="Управление образования" sheetId="3" r:id="rId3"/>
    <sheet name="Управление образования 2" sheetId="5" r:id="rId4"/>
    <sheet name="управление здравоохранение" sheetId="4" r:id="rId5"/>
    <sheet name="Управление культуры и туризма " sheetId="7" r:id="rId6"/>
    <sheet name="Зведена таблиця" sheetId="6" r:id="rId7"/>
  </sheets>
  <definedNames>
    <definedName name="_xlnm.Print_Titles" localSheetId="6">'Зведена таблиця'!$4:$5</definedName>
    <definedName name="_xlnm.Print_Area" localSheetId="6">'Зведена таблиця'!$A$1:$W$148</definedName>
  </definedNames>
  <calcPr calcId="144525"/>
</workbook>
</file>

<file path=xl/calcChain.xml><?xml version="1.0" encoding="utf-8"?>
<calcChain xmlns="http://schemas.openxmlformats.org/spreadsheetml/2006/main">
  <c r="R145" i="6" l="1"/>
  <c r="R135" i="6"/>
  <c r="R134" i="6"/>
  <c r="R113" i="6"/>
  <c r="R112" i="6"/>
  <c r="R51" i="6"/>
  <c r="R148" i="6" s="1"/>
  <c r="R50" i="6"/>
  <c r="R147" i="6" s="1"/>
  <c r="O145" i="6" l="1"/>
  <c r="O134" i="6"/>
  <c r="O112" i="6"/>
  <c r="O50" i="6"/>
  <c r="O147" i="6" s="1"/>
  <c r="N112" i="6" l="1"/>
  <c r="D50" i="6"/>
  <c r="C50" i="6"/>
  <c r="N134" i="6"/>
  <c r="M134" i="6"/>
  <c r="I134" i="6"/>
  <c r="J134" i="6"/>
  <c r="K134" i="6"/>
  <c r="L134" i="6"/>
  <c r="H134" i="6"/>
  <c r="D134" i="6"/>
  <c r="C134" i="6"/>
  <c r="M112" i="6"/>
  <c r="L112" i="6"/>
  <c r="J112" i="6"/>
  <c r="I112" i="6"/>
  <c r="H112" i="6"/>
  <c r="D112" i="6"/>
  <c r="C112" i="6"/>
  <c r="I50" i="6"/>
  <c r="J50" i="6"/>
  <c r="K50" i="6"/>
  <c r="L50" i="6"/>
  <c r="H50" i="6"/>
  <c r="N50" i="6"/>
  <c r="M50" i="6"/>
  <c r="N145" i="6"/>
  <c r="M145" i="6"/>
  <c r="L145" i="6"/>
  <c r="J145" i="6"/>
  <c r="I145" i="6"/>
  <c r="H145" i="6"/>
  <c r="D145" i="6"/>
  <c r="C145" i="6"/>
  <c r="E145" i="6"/>
  <c r="E134" i="6"/>
  <c r="E112" i="6"/>
  <c r="E50" i="6"/>
  <c r="K83" i="6"/>
  <c r="K112" i="6" s="1"/>
  <c r="X250" i="5"/>
  <c r="X234" i="5"/>
  <c r="X216" i="5"/>
  <c r="X197" i="5"/>
  <c r="X196" i="5"/>
  <c r="X195" i="5"/>
  <c r="X177" i="5"/>
  <c r="X160" i="5"/>
  <c r="X142" i="5"/>
  <c r="X125" i="5"/>
  <c r="X108" i="5"/>
  <c r="X90" i="5"/>
  <c r="X73" i="5"/>
  <c r="X55" i="5"/>
  <c r="X38" i="5"/>
  <c r="X21" i="5"/>
  <c r="X83" i="4"/>
  <c r="X82" i="4"/>
  <c r="X81" i="4"/>
  <c r="X80" i="4"/>
  <c r="X79" i="4"/>
  <c r="X78" i="4"/>
  <c r="X77" i="4"/>
  <c r="X76" i="4"/>
  <c r="X75" i="4"/>
  <c r="X74" i="4"/>
  <c r="X73" i="4"/>
  <c r="X72" i="4"/>
  <c r="X71" i="4"/>
  <c r="X70" i="4"/>
  <c r="X69" i="4"/>
  <c r="X67" i="4"/>
  <c r="X66" i="4"/>
  <c r="X65" i="4"/>
  <c r="X64" i="4"/>
  <c r="X63" i="4"/>
  <c r="X62" i="4"/>
  <c r="X61" i="4"/>
  <c r="X60" i="4"/>
  <c r="X59" i="4"/>
  <c r="X58" i="4"/>
  <c r="X57" i="4"/>
  <c r="X56" i="4"/>
  <c r="X55" i="4"/>
  <c r="K55" i="4"/>
  <c r="X54" i="4"/>
  <c r="X53" i="4"/>
  <c r="X52" i="4"/>
  <c r="X51" i="4"/>
  <c r="X50" i="4"/>
  <c r="X49" i="4"/>
  <c r="X48" i="4"/>
  <c r="X47" i="4"/>
  <c r="X46" i="4"/>
  <c r="X45" i="4"/>
  <c r="X44" i="4"/>
  <c r="X43" i="4"/>
  <c r="X42" i="4"/>
  <c r="X41" i="4"/>
  <c r="X27" i="4"/>
  <c r="X26" i="4"/>
  <c r="X25" i="4"/>
  <c r="X24" i="4"/>
  <c r="L22" i="2"/>
  <c r="K22" i="2"/>
  <c r="J22" i="2"/>
  <c r="I22" i="2"/>
  <c r="H22" i="2"/>
  <c r="F22" i="2"/>
  <c r="E22" i="2"/>
  <c r="D22" i="2"/>
  <c r="N22" i="1"/>
  <c r="M22" i="1"/>
  <c r="L22" i="1"/>
  <c r="J22" i="1"/>
  <c r="G22" i="1"/>
  <c r="F22" i="1"/>
  <c r="E22" i="1"/>
  <c r="D22" i="1"/>
  <c r="C22" i="1"/>
  <c r="N147" i="6" l="1"/>
  <c r="L147" i="6"/>
  <c r="E147" i="6"/>
  <c r="M147" i="6"/>
  <c r="H147" i="6"/>
  <c r="K147" i="6"/>
  <c r="I147" i="6"/>
  <c r="D147" i="6"/>
  <c r="J147" i="6"/>
  <c r="C147" i="6"/>
</calcChain>
</file>

<file path=xl/sharedStrings.xml><?xml version="1.0" encoding="utf-8"?>
<sst xmlns="http://schemas.openxmlformats.org/spreadsheetml/2006/main" count="1766" uniqueCount="470">
  <si>
    <t>Опитний лист                                                                                                                                                                                                                                                                                                                              стану модернізації котельного обладнання стаціонарних установ соціальної сфери</t>
  </si>
  <si>
    <t>№ п/п</t>
  </si>
  <si>
    <t>Найменування установи</t>
  </si>
  <si>
    <t>Кількість будівель в які подається теплоносій од.</t>
  </si>
  <si>
    <t>Опалювальна                 площа                 м.кв</t>
  </si>
  <si>
    <t>Підключене навантаження у опалювальний період,                      Гкал/г</t>
  </si>
  <si>
    <t>Підключене навантаження у неопалювальний період,                     Гкал/год</t>
  </si>
  <si>
    <t>Максимальне споживання тис.куб.метрів           (тонн) на годину</t>
  </si>
  <si>
    <t>Річне споживання палива, тис.куб.метрів              (тонн)</t>
  </si>
  <si>
    <t>Емісія діоксиду вуглецю, тонн на рік, (базовий рівень)</t>
  </si>
  <si>
    <t>Можливість установлення електро котлів (так/ні)</t>
  </si>
  <si>
    <t xml:space="preserve">Кількість котлів, що підлягають </t>
  </si>
  <si>
    <t xml:space="preserve">зміні </t>
  </si>
  <si>
    <t xml:space="preserve">модернізації </t>
  </si>
  <si>
    <t xml:space="preserve">реконструкції </t>
  </si>
  <si>
    <t xml:space="preserve">Антрацитівський обласний будинок-інтернат для громадян похилого віку та інвалідів </t>
  </si>
  <si>
    <t>_</t>
  </si>
  <si>
    <t>Білокуракинський обласний будинок-інтернат для громадян похилого віку та інвалідів</t>
  </si>
  <si>
    <t>ні</t>
  </si>
  <si>
    <t>Сватівський обласний будинок-інтернат для громадян похилого віку та інвалідів</t>
  </si>
  <si>
    <t>так</t>
  </si>
  <si>
    <t xml:space="preserve">Ровеньківський обласний будинок-інтернат для громадян похилого віку та інвалідів </t>
  </si>
  <si>
    <t xml:space="preserve">Троїцький обласний будинок-інтернат для громадян похилого віку та інвалідів </t>
  </si>
  <si>
    <t>5,9                                 4,9</t>
  </si>
  <si>
    <t xml:space="preserve">Попаснянський обласний спеціальний будинок-інтернат для громадян похилого віку та інвалідів </t>
  </si>
  <si>
    <t>Миколаївський обласний психоневрологічний інтернат</t>
  </si>
  <si>
    <t>Дмитрівський обласний психоневрологічний будинок-інтернат</t>
  </si>
  <si>
    <t>Перевальський обласний психоневрологічний будинок-інтернат</t>
  </si>
  <si>
    <t>Новоастраханський обласний психоневрологічний будинок-інтернат</t>
  </si>
  <si>
    <t>газ 4                          вугілля 0,032</t>
  </si>
  <si>
    <t>газ 17,6                      вугілля 46,6</t>
  </si>
  <si>
    <t>Нижнянський обласний психоневрологічний будинок-інтернат</t>
  </si>
  <si>
    <t>Слав'яносербський обласний психоневрологічний будинок-інтернат</t>
  </si>
  <si>
    <t xml:space="preserve">Старобільський обласний психоневрологічний будинок-інтернат </t>
  </si>
  <si>
    <t xml:space="preserve">Теплівський обласний психоневрологічний будинок-інтернат </t>
  </si>
  <si>
    <t>Краснодонський обласний дитячий будинок-інтернат</t>
  </si>
  <si>
    <t xml:space="preserve">Ровеньківський обласний дитячий будинок-інтернат </t>
  </si>
  <si>
    <t>Луганське обласне професійно-технічне училище-інтернат</t>
  </si>
  <si>
    <t>ВСЬОГО</t>
  </si>
  <si>
    <t>Тип котлів (теплогенеруючого обладнання)</t>
  </si>
  <si>
    <t>Потужність котлів                  Гкал</t>
  </si>
  <si>
    <t xml:space="preserve">Кількісь встановлених котлів </t>
  </si>
  <si>
    <t xml:space="preserve">Кількість котлів в експлуатації </t>
  </si>
  <si>
    <t>Вид палива</t>
  </si>
  <si>
    <t>Кофіцієнт корисної дії котлів, %</t>
  </si>
  <si>
    <t>кількість котлів з терміном експлуатації до 5 років</t>
  </si>
  <si>
    <t>кількість котлів з терміном експлуатації понад 5 років</t>
  </si>
  <si>
    <t>кількість котлів з терміном експлуатації понад 10 років</t>
  </si>
  <si>
    <t>кількість котлів з терміном експлуатації понад  20 років</t>
  </si>
  <si>
    <t>НІІСТУ-5</t>
  </si>
  <si>
    <t>вугілля</t>
  </si>
  <si>
    <t>АКТГВ-50</t>
  </si>
  <si>
    <t>газ</t>
  </si>
  <si>
    <t xml:space="preserve">НІІСТУ-5                      Надточие </t>
  </si>
  <si>
    <t>природний газ</t>
  </si>
  <si>
    <t>Рівіс                              ТЕРМ-40</t>
  </si>
  <si>
    <t xml:space="preserve">НІІСТУ-5                          АОТГ-50                 КСТ-18                  </t>
  </si>
  <si>
    <t>вугілля              газ                  газ</t>
  </si>
  <si>
    <t>70                   85                       80</t>
  </si>
  <si>
    <t>_                     _                   1</t>
  </si>
  <si>
    <t>_                   _                     _</t>
  </si>
  <si>
    <t>_                  1                         _</t>
  </si>
  <si>
    <t>1                          _                        _</t>
  </si>
  <si>
    <t>АОГВ-50                         АОГВ-30                  АОГВ-100</t>
  </si>
  <si>
    <t>Надточіє                            НІІСТУ-5</t>
  </si>
  <si>
    <t>Колві-200                     Колві-120</t>
  </si>
  <si>
    <t xml:space="preserve"> ОПИТНИЙ ЛИСТ </t>
  </si>
  <si>
    <t xml:space="preserve">             для оцінки стану модернізації котельного обладнання, </t>
  </si>
  <si>
    <t xml:space="preserve">    яке знаходеться на балансі установ, організацій соціальної сфери( заклади охорони здоров'я,освіти,культури, соц. захисту) спільної власності теріторіальних громад сіл, селищ, міст                                                                                                    області. </t>
  </si>
  <si>
    <t xml:space="preserve">Назва управління  Управління освіти і науки Луганської облдержадміністрації </t>
  </si>
  <si>
    <t xml:space="preserve">Відповідальна особа ______________________________________________ </t>
  </si>
  <si>
    <t xml:space="preserve">                          (прізвище, ім'я та по батькові) </t>
  </si>
  <si>
    <t>Контактні телефон, телефакс, адреса електронної пошти  58-58-25</t>
  </si>
  <si>
    <t xml:space="preserve">__________________________________________________________________ </t>
  </si>
  <si>
    <t>Кількість джерел теплопостачання для соц.сфери _______________________</t>
  </si>
  <si>
    <t>Загальна теплопродуктивність теплогенеруючього обладнання___________0,07 тис.Гкал</t>
  </si>
  <si>
    <t>Середній коефіцієнт корисної дії котлів(теплогенеруючього обладнання), %</t>
  </si>
  <si>
    <t xml:space="preserve">     Таблиця 2.1. Котельне обладнання </t>
  </si>
  <si>
    <t xml:space="preserve">Адреса закладу де встановлено теплогенеруюче обладнання </t>
  </si>
  <si>
    <t>Тип котлів(теплогенеруючього обладнання)</t>
  </si>
  <si>
    <t>Сумарна потужність котлів Гкал</t>
  </si>
  <si>
    <t>Кіль-кість встанов-лених котлів</t>
  </si>
  <si>
    <t>Кіль-кість котлів в експлу-атації</t>
  </si>
  <si>
    <t>Коефі-цієнт корисної дії котлів, %</t>
  </si>
  <si>
    <t>Кіль-кість котлів з терміном експлуатації до 5 років</t>
  </si>
  <si>
    <t>Кіль-кість котлів з терміном експлуатації понад 5 років</t>
  </si>
  <si>
    <t>Кіль-кість котлів з терміном експлуатації понад 10 років</t>
  </si>
  <si>
    <t>Кіль-кість котлів з терміном експлуатації понад 20 років</t>
  </si>
  <si>
    <t>Кількість будівель в які подається теплоносій               од.</t>
  </si>
  <si>
    <t>Опалюэма площа м.кв</t>
  </si>
  <si>
    <t>Підклю-чене наванта-ження у опалю-вальний період, Гкал/г</t>
  </si>
  <si>
    <t>Підклю-чене наванта-ження у неопалю-вальний період, Гкал/г</t>
  </si>
  <si>
    <t>Макси-мальне спожи-вання палива, тис.куб. метрів (тонн) на годину</t>
  </si>
  <si>
    <t>Міні-мальне спожи-вання палива, тис.куб. метрів (тонн) на годину</t>
  </si>
  <si>
    <t>Річне спожи-вання палива, тис.куб. метрів (тонн)</t>
  </si>
  <si>
    <t>Можли-вість установ-лення електро-котлів (так, ні)</t>
  </si>
  <si>
    <t>Кількість котлів, що підлягають</t>
  </si>
  <si>
    <t>зміні</t>
  </si>
  <si>
    <t>модер-нізації</t>
  </si>
  <si>
    <t>реконс-трукції</t>
  </si>
  <si>
    <t>Антрацитівський проф.ліцей м.Антрацит вул.Урожайна,1</t>
  </si>
  <si>
    <t>тверде паливо</t>
  </si>
  <si>
    <t>Новоайдарський проф .аграрний ліцей смт.Новоайдар вул.Пролетарська,68</t>
  </si>
  <si>
    <t>Попаснянський проф.ліцей залізн.транспорту м.Попасна вул.Леніна,140</t>
  </si>
  <si>
    <t>АКТГВ 50</t>
  </si>
  <si>
    <t>Свердловський проф.гірничий ліцей м.Свердловьк, вул.Пірогова,9</t>
  </si>
  <si>
    <t>МГВ-90</t>
  </si>
  <si>
    <t>Луганський центр професійно-технічної освіти м.Луганськ вул.Вокзальна,29</t>
  </si>
  <si>
    <t>АОТ-200,саморобні</t>
  </si>
  <si>
    <t>Новосвітлівський проф.аграрний ліцей Краснодонський р-нсмт.Новосвітлівка вул.Дорожна,29</t>
  </si>
  <si>
    <t>Свердловський проф.ліцей м.Свердловьк п.Володарськ вул.Радянська 1</t>
  </si>
  <si>
    <t>ВГСР</t>
  </si>
  <si>
    <t>0,03МПА 0,3КТС см</t>
  </si>
  <si>
    <t>Брянківський проф.ліцей м.Брянка вул.Леніна,13</t>
  </si>
  <si>
    <t>Краснодонський проф.торгово-кулінарн.ліцей</t>
  </si>
  <si>
    <t>БГВ 50Є</t>
  </si>
  <si>
    <t>Стахановський проф. ліцей вул.Челюскінців,10</t>
  </si>
  <si>
    <t>Надточия</t>
  </si>
  <si>
    <t>Ровеньківський проф.гірничий ліцей</t>
  </si>
  <si>
    <t>КВК-100Т</t>
  </si>
  <si>
    <t>Білокуракінський проф.аграрний ліцей</t>
  </si>
  <si>
    <t>Антрацитівський проф.гірничий ліцей м.Антрацит вул.Говорова,1</t>
  </si>
  <si>
    <t>НР-18</t>
  </si>
  <si>
    <t>Перевальський проф.ліцей м.Перевальськ вул.Ж.Кійко,2</t>
  </si>
  <si>
    <t>Лисичанський проф.торгово-кулінарний ліцей м.Лисичанськ вул.Леніна,47</t>
  </si>
  <si>
    <t>Краснолуцький проф.будівельний діцей м.Красний Луч вул.Литвинова,45а</t>
  </si>
  <si>
    <t>Кіровський проф.ліцей м.Кіровськ вул.Пугачова,1</t>
  </si>
  <si>
    <t>Біловодський проф.аграрний ліцей</t>
  </si>
  <si>
    <t>АОГВ</t>
  </si>
  <si>
    <t>96/100</t>
  </si>
  <si>
    <t>Краснолуцький центр професійно-технічної освіти м.Красний Луч вул.Луганське шосе,31</t>
  </si>
  <si>
    <t>БГВ-50Є</t>
  </si>
  <si>
    <t>Новопсковський проф.аграрний ліцей сит.Новопсков вул.Леніна,16</t>
  </si>
  <si>
    <t>Антрацитівський проф.будівельно-промисловий ліцей с.Дубівське, вул.Лермонтова,2</t>
  </si>
  <si>
    <t>Марківський проф.аграрний ліцей</t>
  </si>
  <si>
    <t>Сватівський проф.аграрний ліцей с.Хомівка</t>
  </si>
  <si>
    <t>АОТ-50</t>
  </si>
  <si>
    <t>Комісарівське проф.училище-агрофірма смт.Комісарівка вул.Пушкіна,3</t>
  </si>
  <si>
    <t>ВПУ64 м.Красний Луч</t>
  </si>
  <si>
    <t>Додаток до листа Головного управління охорони здоровья облдержадміністрації                                          від 24 червня 2011 № 2/06-3021</t>
  </si>
  <si>
    <t>Назва управління Головне управління охорони здоровья облдержадміністраціїї</t>
  </si>
  <si>
    <t>Відповідальні  особи призначені в обласних лікувальних закладах</t>
  </si>
  <si>
    <t>Контактні телефон, телефакс, адреса електронної пошти ____________</t>
  </si>
  <si>
    <t>Кількість джерел теплопостачання для соц.сфери  105</t>
  </si>
  <si>
    <t>Загальна теплопродуктивність теплогенеруючього обладнання_________0,020 Гкал</t>
  </si>
  <si>
    <t>Середный коефіцієнт корисної дії котлів(теплогенеруючього обладнання), 87,3%</t>
  </si>
  <si>
    <t xml:space="preserve">     Таблиця 1 Котельне обладнання </t>
  </si>
  <si>
    <t>Назва та адреса закладу де встановлено теплогенеруюче обладнання</t>
  </si>
  <si>
    <t>Потужність котлів       Гкал</t>
  </si>
  <si>
    <t>Кількість встановлених котлів</t>
  </si>
  <si>
    <t>Кількість встановлених котлів в експлуатаціїї</t>
  </si>
  <si>
    <t>Коефіцієнт  корисної дії котлів  %</t>
  </si>
  <si>
    <t>Кількість котлів з терміном експлуатації до 5 років</t>
  </si>
  <si>
    <t>Кількість котлів з терміном експлуатації понад 5 років</t>
  </si>
  <si>
    <t>Кількість котлів з терміном експлуатації понад 10 років</t>
  </si>
  <si>
    <t>Кількість котлів з терміном експлуатації понад 20 років</t>
  </si>
  <si>
    <t>Кількість будівель в які подається теплоно сій, од.</t>
  </si>
  <si>
    <t>Опалювальна площа, кв. м</t>
  </si>
  <si>
    <t>Підключене навантаження у опалювальний період, Гкал/г</t>
  </si>
  <si>
    <t>Підключене навантаження у не опалювальний період, Гкал/г</t>
  </si>
  <si>
    <t>Максимальне споживання палива, тис. куб. м (тон) на годин</t>
  </si>
  <si>
    <t>Мінімальне споживання палива, тис. куб. м (тон) на годин</t>
  </si>
  <si>
    <t xml:space="preserve">Річне споживання палива, тис. куб. м (тон) </t>
  </si>
  <si>
    <t>Емісія діоксиду вуглецю, тон на рік, (базовій рівень)</t>
  </si>
  <si>
    <t>Можливість установлення електрокотлів (так/ні)</t>
  </si>
  <si>
    <t>Кількість котлів що підлягають</t>
  </si>
  <si>
    <t>заміні</t>
  </si>
  <si>
    <t>модернізації</t>
  </si>
  <si>
    <t>реконструкції</t>
  </si>
  <si>
    <t>Луганський обласний шкірно-венерологічний диспансер, м. Луганськ, вул. Краснодонська, 14</t>
  </si>
  <si>
    <t>КУЛОН-25МТП</t>
  </si>
  <si>
    <t>електро</t>
  </si>
  <si>
    <t>50 кВт</t>
  </si>
  <si>
    <t xml:space="preserve">40 кВт </t>
  </si>
  <si>
    <t>600000 кВТ</t>
  </si>
  <si>
    <t>Луганська обласна станція переливан ня крові, м. Луганськ, вул. Краснодонська,  10</t>
  </si>
  <si>
    <t xml:space="preserve">АОГВ-50 </t>
  </si>
  <si>
    <t>новий</t>
  </si>
  <si>
    <t>Луганський обласний будинок дитини № 2, м. Луганськ, пл. Леніна, 43а</t>
  </si>
  <si>
    <t>БГВ-50Э</t>
  </si>
  <si>
    <t>Протитуберкульозний обласний санаторій "Кримське", Слов"яносербський район, с.Кримське, вул.Леніна,147</t>
  </si>
  <si>
    <t xml:space="preserve"> вугілля </t>
  </si>
  <si>
    <t>Бірюківська обласна психіатрична лікарня       с.Бірюкове, вул.Гагаріна 9а</t>
  </si>
  <si>
    <t>АОГВ-16</t>
  </si>
  <si>
    <t>БГВ-50</t>
  </si>
  <si>
    <t>АОГВ-29</t>
  </si>
  <si>
    <t>АОГВ-96</t>
  </si>
  <si>
    <t>АОГВ-70</t>
  </si>
  <si>
    <t>АОГВ-50</t>
  </si>
  <si>
    <t>Перевальська обласна психоневрологічна лікарня,                        м. Перевальськ, вул. Победи 46</t>
  </si>
  <si>
    <t xml:space="preserve">АКТГВ-50 </t>
  </si>
  <si>
    <t>КВК-100</t>
  </si>
  <si>
    <t>Перевальська обласна психоневрологічна лікарня,                        м. Зоринськ, вул. Театральна, 10</t>
  </si>
  <si>
    <t>Ferroli</t>
  </si>
  <si>
    <t>Слов'яносербська обласна туберкульозна лікарня,                                   с. Трьохизбенка,                   вул. Больнична, 1</t>
  </si>
  <si>
    <t>КОЛВИ - 650</t>
  </si>
  <si>
    <t>Луганська обласна база спецмедзабезпечення, склад №  1011, смт. Георгіївка</t>
  </si>
  <si>
    <t xml:space="preserve">вугілля </t>
  </si>
  <si>
    <t>склад №1012 с.Замківка</t>
  </si>
  <si>
    <t>склад №1171 с.Красноречінське</t>
  </si>
  <si>
    <t xml:space="preserve"> КЧМ-2УЭ</t>
  </si>
  <si>
    <t>склад №1051 с.Іванівка</t>
  </si>
  <si>
    <t>АОГВ-50-2</t>
  </si>
  <si>
    <t>склад №1115 смт.Новоайдар</t>
  </si>
  <si>
    <t>Антрацитівське обласне медичне училище, м. Антрацит, с. Крепенський, вул. 40 річчня Жовтня</t>
  </si>
  <si>
    <t>АОГВ АТОН</t>
  </si>
  <si>
    <t>SOLITECH 60S</t>
  </si>
  <si>
    <t>Брянківський обласний протитуберкульозній диспансер, м. Брянка, вул. Луганська, 3а</t>
  </si>
  <si>
    <t>Надточія 3</t>
  </si>
  <si>
    <t>Брянківський обласний протитуберкульозній диспансер, м. Брянка, вул. Комінтерна, 193</t>
  </si>
  <si>
    <t>ТЕРМО</t>
  </si>
  <si>
    <t>Краснодонський обласний дитячій туберкульозний санаторій,                          м. Краснодон, вул. Комсомольська, 3</t>
  </si>
  <si>
    <t>АОГВ50</t>
  </si>
  <si>
    <t>Краснолуцький обласний протитуберкульозний диспансер, м. Красний Луч, вул. Горна, 1а</t>
  </si>
  <si>
    <t>Лисичанський обласний протитуберкульозний диспансер, м. Лисичанськ, вул.Красна 285</t>
  </si>
  <si>
    <t>PROTHERM 50 SOO</t>
  </si>
  <si>
    <t>Лисичанська обласна психіатрична лікарня, м. Лисичанськ, вул. Свердлова,310</t>
  </si>
  <si>
    <t>КС-3</t>
  </si>
  <si>
    <t>196.3</t>
  </si>
  <si>
    <t>0.02</t>
  </si>
  <si>
    <t>0.0045</t>
  </si>
  <si>
    <t>0.0016</t>
  </si>
  <si>
    <t>13.014</t>
  </si>
  <si>
    <t>Ровеньківський обласний протитуберкульозний диспансер, м. Ровеньки, с. Новодарьївка, вул. Весела, 1</t>
  </si>
  <si>
    <t>Надточія</t>
  </si>
  <si>
    <t>Ровеньківський обласний кістково-туберкульозний диспансер, м. Ровеньки, с. Дзержинського, вул. Суботіна, 85а</t>
  </si>
  <si>
    <t>Свердловська обласна психіатрична лікарня, м. Свердловськ, с. Ленінський, вул. Маяковського, 39</t>
  </si>
  <si>
    <t>ВТСР-50</t>
  </si>
  <si>
    <t>Свердловський обласний протитуберкульозний диспансер, м. Свердловськ, вул. Чехова, 21</t>
  </si>
  <si>
    <t>ВТСР-30</t>
  </si>
  <si>
    <t>Свердловська обласна інфекційна лікарня, м. Свердловськ, вул. Гагарина, 138а</t>
  </si>
  <si>
    <t>КТН 100 СЕ</t>
  </si>
  <si>
    <t>Стахановська обласна психіатрична лікарня, м.Стаханов, вул.Бурбело,6</t>
  </si>
  <si>
    <t xml:space="preserve">БГВ-50Э                     Колви Термона 100 СР </t>
  </si>
  <si>
    <t>92,3       92</t>
  </si>
  <si>
    <t>5,5    11,2</t>
  </si>
  <si>
    <t>Стахановська обласна інфекцыйна лікарня, м.Стаханов, вул Пономарчука,14</t>
  </si>
  <si>
    <t xml:space="preserve">БГВ -507 </t>
  </si>
  <si>
    <t>Колви КТН -50 СЭ</t>
  </si>
  <si>
    <t xml:space="preserve">Стахановська обласна фізіотерапевтична поліклініка,                         м. Стаханов, вул.К.Лібкнехта 48-А </t>
  </si>
  <si>
    <t>Колви-Термона КТН-100СЕ</t>
  </si>
  <si>
    <t>Стахановський обласний кістково-туберкульозний санаторій                     м. Ірмино,                           вул.Вишнева, д.1</t>
  </si>
  <si>
    <t>"Колви-термона" КТН-100СЕ</t>
  </si>
  <si>
    <t>Стахановська обласна станція переливання крові, м.Стаханов вул.Карла Лібкнехта,9</t>
  </si>
  <si>
    <t>Колви Термона КТН 100 СЕ</t>
  </si>
  <si>
    <t>Стахановський обласний протитуберкульозни диспансер,  м.Ірміно, вул.Дюканова, 102</t>
  </si>
  <si>
    <t>КОЛВІ-170</t>
  </si>
  <si>
    <t>HOT-WELL-50</t>
  </si>
  <si>
    <t>HOT-WELL-100</t>
  </si>
  <si>
    <t>Стахановський обласний шкірно-венерологічний диспансер, м. Стаханов, вул. Б. Хмельницького, 74</t>
  </si>
  <si>
    <t xml:space="preserve">КТН 100 </t>
  </si>
  <si>
    <t xml:space="preserve">Стахановський обласний дитячій психоневрологічний санаторій, м. Стаханов, п. Матросова, 21 </t>
  </si>
  <si>
    <t xml:space="preserve">газ </t>
  </si>
  <si>
    <t>Стахановський обласний онкологічний диспансер, м. Стаханов, вул. Пономарчука, 11</t>
  </si>
  <si>
    <t>SLIMI-IN 1620 IN</t>
  </si>
  <si>
    <t>0.053</t>
  </si>
  <si>
    <t>ROCA-24F</t>
  </si>
  <si>
    <t>КУЛОН-100 2</t>
  </si>
  <si>
    <t>0.086</t>
  </si>
  <si>
    <t>Назва управління освіти і науки Луганської ОДА</t>
  </si>
  <si>
    <t>Кількість джерел теплопостачання для соц.сфери _______14_______________</t>
  </si>
  <si>
    <t>Загальна теплопродуктивність теплогенеруючього обладнання_0,01043 тис.Гкал</t>
  </si>
  <si>
    <t>Середній коефіцієнт корисної дії котлів(теплогенеруючього обладнання),85 %</t>
  </si>
  <si>
    <t>Назва управління освіти і науки, Кленова обласна спеціальна загальноосвітня школа-інтернат</t>
  </si>
  <si>
    <t xml:space="preserve">Відповідальна особа    Назаренко Л.В. </t>
  </si>
  <si>
    <t>Контактні телефон, телефакс, адреса електронної пошти 064-33-64-4-15</t>
  </si>
  <si>
    <t>Кількість джерел теплопостачання для соц.сфери _-1______________________</t>
  </si>
  <si>
    <t>Загальна теплопродуктивність теплогенеруючього обладнання_0,00129 тис.Гкал</t>
  </si>
  <si>
    <t>Середній коефіцієнт корисної дії котлів(теплогенеруючього обладнання),80 %</t>
  </si>
  <si>
    <t>Потужність котлів Гкал</t>
  </si>
  <si>
    <t>с. Кленове, вул.Театральна</t>
  </si>
  <si>
    <t>НИИСТУ-5</t>
  </si>
  <si>
    <t>вугілля АС</t>
  </si>
  <si>
    <t>не встановленно</t>
  </si>
  <si>
    <t>Назва управління освіти і науки, КЗ "Петровський обласний навчально-реабілітаціонний центр "шанс"</t>
  </si>
  <si>
    <t>Відповідальна особа Дерлюк О. В.</t>
  </si>
  <si>
    <t>Контактні телефон, телефакс, адреса електронної пошти (064232) 7-08-50</t>
  </si>
  <si>
    <t>Кількість джерел теплопостачання для соц.сфери -1 __________0,00086_____________</t>
  </si>
  <si>
    <t>Загальна теплопродуктивність теплогенеруючього обладнання 1046,3 тис.Гкал</t>
  </si>
  <si>
    <t>Середній коефіцієнт корисної дії котлів(теплогенеруючього обладнання),75 %</t>
  </si>
  <si>
    <t>м. Петровське, вул. Красна, 43</t>
  </si>
  <si>
    <t>Назва управління освіти і науки, КУ"Іллірійський обласний дитячий будинок "Надія дітям"</t>
  </si>
  <si>
    <t>Відповідальна особа Овчаров В. Ф.</t>
  </si>
  <si>
    <t>Контактні телефон, телефакс, адреса електронної пошти 0667174145</t>
  </si>
  <si>
    <t>Загальна теплопродуктивність теплогенеруючього обладнання______0,00006_____ тис.Гкал</t>
  </si>
  <si>
    <t>Середній коефіцієнт корисної дії котлів(теплогенеруючього обладнання),79 %</t>
  </si>
  <si>
    <t>с. Західне, вул. Гагарина,1а</t>
  </si>
  <si>
    <t>АОТГ</t>
  </si>
  <si>
    <t xml:space="preserve"> вугілля АС</t>
  </si>
  <si>
    <t>Назва управління освіти і науки, Суходольська обласна спеціальна загальноосвітня школа-інтернат</t>
  </si>
  <si>
    <t>Відповідальна особа Дьяченко І.В.</t>
  </si>
  <si>
    <t>Контактні телефон, телефакс, адреса електронної пошти (0235)-7-60-61____________</t>
  </si>
  <si>
    <t>Загальна теплопродуктивність теплогенеруючього обладнання 0,00071 тис.Гкал</t>
  </si>
  <si>
    <t>Середній коефіцієнт корисної дії котлів(теплогенеруючього обладнання),92 %</t>
  </si>
  <si>
    <t>Суходільськ, вул Леніна, 3</t>
  </si>
  <si>
    <t>КОЛВІ 100</t>
  </si>
  <si>
    <t>Термо90т</t>
  </si>
  <si>
    <t xml:space="preserve"> управління освіти і науки, Стахановська обласна  загальноосвітня школа-інтернат №1.</t>
  </si>
  <si>
    <t xml:space="preserve">Відповідальна особа Рубленко І.А.______________________________________________ </t>
  </si>
  <si>
    <t>Контактні телефон, телефакс, адреса електронної пошти 0644455069 ____________</t>
  </si>
  <si>
    <t>Загальна теплопродуктивність теплогенеруючього обладнання 0,00092 тис.Гкал</t>
  </si>
  <si>
    <t>м. Стаханов, вул. Матросова, 1</t>
  </si>
  <si>
    <t>Eurobongas 2/9</t>
  </si>
  <si>
    <t>управління освіти і науки, Ірмінська обласна спеціальна загальноосвітня школа-інтернат</t>
  </si>
  <si>
    <t xml:space="preserve">Відповідальна особа Никитенко О.А. </t>
  </si>
  <si>
    <t>Контактні телефон, телефакс, адреса електронної пошти( 06444) 6 55 47</t>
  </si>
  <si>
    <t>Кількість джерел теплопостачання для соц.сфери-1</t>
  </si>
  <si>
    <t>Загальна теплопродуктивність теплогенеруючього обладнання 0,00081 тис.Гкал</t>
  </si>
  <si>
    <t>м. Ірміно, вул. Межпланетна,11</t>
  </si>
  <si>
    <t>BONGAS 2/9</t>
  </si>
  <si>
    <t>КОЛВИ140</t>
  </si>
  <si>
    <t>управління освіти і науки, Антрацитівська обласна спеціальна загальноосвітня школа-інтернат</t>
  </si>
  <si>
    <t xml:space="preserve">Відповідальна особа Гараничева І.В. </t>
  </si>
  <si>
    <t>Контактні телефон, телефакс, адреса електронної пошти( 06431)-3 88 76</t>
  </si>
  <si>
    <t>Кількість джерел теплопостачання для соц.сфери -1</t>
  </si>
  <si>
    <t>Загальна теплопродуктивність теплогенеруючього обладнання 0,00045 тис.Гкал</t>
  </si>
  <si>
    <t>Середній коефіцієнт корисної дії котлів(теплогенеруючього обладнання),70  %</t>
  </si>
  <si>
    <t>м. Антрацит, вул. Будівельна, 21</t>
  </si>
  <si>
    <t>Ревокатова</t>
  </si>
  <si>
    <t>вугілля марки АС</t>
  </si>
  <si>
    <t>управління освіти і науки, Перевальська обласна спеціальна загальноосвітня школа-інтернат</t>
  </si>
  <si>
    <t xml:space="preserve">Відповідальна особа Глинка Н.О. </t>
  </si>
  <si>
    <t>Контактні телефон, телефакс, адреса електронної пошти 06241 4-21-56 ____________</t>
  </si>
  <si>
    <t>Загальна теплопродуктивність теплогенеруючього обладнання 0,000806 тис.Гкал</t>
  </si>
  <si>
    <t>Середній коефіцієнт корисної дії котлів(теплогенеруючього обладнання),93 %</t>
  </si>
  <si>
    <t>м. Перевальськ, вул. Перемоги,45</t>
  </si>
  <si>
    <t>управління освіти і науки, Рубіжанський обласний навчально-реабілітаційний центр</t>
  </si>
  <si>
    <t xml:space="preserve">Відповідальна особа   Береза В.Ст. </t>
  </si>
  <si>
    <t>Контактні телефон, телефакс, адреса електронної пошти  (06453) 5-02-00</t>
  </si>
  <si>
    <t xml:space="preserve">Кількість джерел теплопостачання для соц.сфери 1 </t>
  </si>
  <si>
    <t>Загальна теплопродуктивність теплогенеруючього обладнання__0,0008тис.Гкал</t>
  </si>
  <si>
    <t>м. Рубіжне, Менделеева, 1</t>
  </si>
  <si>
    <t>БГВ-50Є-Р</t>
  </si>
  <si>
    <t>Природний газ</t>
  </si>
  <si>
    <t xml:space="preserve">ні </t>
  </si>
  <si>
    <t>управління освіти і науки, Луганська обласна спеціальна загальноосвітня школа-інтернат</t>
  </si>
  <si>
    <t xml:space="preserve">Відповідальна особа Соболева В.М. </t>
  </si>
  <si>
    <t>Контактні телефон, телефакс, адреса електронної пошти (0642) 500936</t>
  </si>
  <si>
    <t>Кількість джерел теплопостачання для соц.сфери 1</t>
  </si>
  <si>
    <t>Загальна теплопродуктивність теплогенеруючього обладнання 0,00036 тис.Гкал</t>
  </si>
  <si>
    <t>Середній коефіцієнт корисної дії котлів(теплогенеруючього обладнання),91,4 %</t>
  </si>
  <si>
    <t>м. Луганськ, вул.Ватутіна,67-а</t>
  </si>
  <si>
    <t>МАЯК-АГОВ-100</t>
  </si>
  <si>
    <t>управління освіти і науки, Лутугинська обласна спеціальна загальноосвітня школа-інтернат</t>
  </si>
  <si>
    <t>директор Шаменко Л.П.</t>
  </si>
  <si>
    <t>Контактні телефон, телефакс, адреса електронної пошти (06436) 24-4-44 ____________</t>
  </si>
  <si>
    <t>Кількість джерел теплопостачання для соц.сфери -3</t>
  </si>
  <si>
    <t>Загальна теплопродуктивність теплогенеруючього обладнання__0,00076 тис.Гкал</t>
  </si>
  <si>
    <t>Середній коефіцієнт корисної дії котлів(теплогенеруючього обладнання), 90 %</t>
  </si>
  <si>
    <t>Річне спожи-вання палива, тис.куб. метрів (КВт)</t>
  </si>
  <si>
    <t>м. Лутугино, вул. Леніна,126</t>
  </si>
  <si>
    <t>Альтаир</t>
  </si>
  <si>
    <t>"КУЛОН-М"</t>
  </si>
  <si>
    <t>електр</t>
  </si>
  <si>
    <t>управління освіти і науки, Бирюковська обласна спеціальна загальноосвітня школа-інтернат</t>
  </si>
  <si>
    <t>Дроботова  С.П. (06434) 7-02-36</t>
  </si>
  <si>
    <t>Контактні телефон, телефакс, адреса електронної пошти (06434)7-02-36</t>
  </si>
  <si>
    <t>Загальна теплопродуктивність теплогенеруючього обладнання___0,00129 тис.Гкал</t>
  </si>
  <si>
    <t>Середній коефіцієнт корисної дії котлів(теплогенеруючього обладнання), 72%</t>
  </si>
  <si>
    <t>м. Бірюково, вул. Леніна,85</t>
  </si>
  <si>
    <t>управління освіти і науки, Щетівська обласна спеціальна загальноосвітня школа-інтернат</t>
  </si>
  <si>
    <t xml:space="preserve">Відповідальна особа Роева О.М. </t>
  </si>
  <si>
    <t>Контактні телефон, телефакс, адреса електронної пошти ((231) 9-43-19 ____________</t>
  </si>
  <si>
    <t>Середній коефіцієнт корисної дії котлів(теплогенеруючього обладнання), 70%</t>
  </si>
  <si>
    <t>м. Щетово,вул. Леніна, 15а</t>
  </si>
  <si>
    <t>управління освіти і науки, Новоайдарский обласний навчально-реабілітаційний центр</t>
  </si>
  <si>
    <t>Відповідальна особа Колпаков Ю.Ф</t>
  </si>
  <si>
    <t>Контактні телефон, телефакс, адреса електронної пошти (06445)9-42-80____________</t>
  </si>
  <si>
    <t>Кількість джерел теплопостачання для соц.сфери 3_______________________</t>
  </si>
  <si>
    <t>Середній коефіцієнт корисної дії котлів(теплогенеруючього обладнання), 50%</t>
  </si>
  <si>
    <t>с. Новоайдар,вул. Пятеркина,3</t>
  </si>
  <si>
    <t>управління охорони здоров'я</t>
  </si>
  <si>
    <t>Управління соціального захисту</t>
  </si>
  <si>
    <t>Антрацитівський обласний будинок-інтернат для громадян похилого віку та інвалідів, Антрацитівський р-н,  с.Колпаково,  вул.Лісна, 1</t>
  </si>
  <si>
    <t>Білокуракинський обласний будинок-інтернат для громадян похилого віку та інвалідів, Луганська обл., смт.Білокуракіне, вул.Підгірна, 342Д</t>
  </si>
  <si>
    <t>Сватівський обласний будинок-інтернат для громадян похилого віку та інвалідів, Луганська обл., м.Сватове, вул.Грушевського, 1</t>
  </si>
  <si>
    <t>Ровеньківський обласний будинок-інтернат для громадян похилого віку та інвалідів, м.Ровеньки, вул.Лісна, 1</t>
  </si>
  <si>
    <t>Троїцький обласний будинок-інтернат для громадян похилого віку та інвалідів, пгт. Троїцьк, вул.Ворошилова,1</t>
  </si>
  <si>
    <t>Попаснянський обласний спеціальний будинок-інтернат для громадян похилого віку та інвалідів, м.Попасне, вул.Польова,2</t>
  </si>
  <si>
    <t>Миколаївський обласний психоневрологічний інтернат, ст.Луганський р-н, с.Миколаївка, вул.Радянська, 35</t>
  </si>
  <si>
    <t xml:space="preserve">Дмитрівський обласний психоневрологічний будинок-інтернат, Луганська обл., Новоайдарський р-н, с.Дмитрівка, вул.Леніна, 32а </t>
  </si>
  <si>
    <t>Перевальський обласний психоневрологічний будинок-інтернат, м.Перевальськ, вул.Гагаріна, 1</t>
  </si>
  <si>
    <t>Новоастраханський обласний психоневрологічний будинок-інтернат, Кремінський р-н, с.Новоастрахань, вул.Дзержинського, 27</t>
  </si>
  <si>
    <t>Нижнянський обласний психоневрологічний будинок-інтернат, Первомайський р-н, с.Нижнє, вул.Первомайська, 13</t>
  </si>
  <si>
    <t>Слав'яносербський обласний психоневрологічний будинок-інтернат, смт.Слав'яносербськ, вул.Лісна, 3</t>
  </si>
  <si>
    <t>Старобільський обласний психоневрологічний будинок-інтернат, Старобільський р-н, с.Бутківка, вул.Заводська,2а</t>
  </si>
  <si>
    <t>Теплівський обласний психоневрологічний будинок-інтернат, ст.Луганський р-н, с.Тепле,                 вул.Мира,4а</t>
  </si>
  <si>
    <t>Краснодонський обласний дитячий будинок-інтернат, м.Краснодон, вул.Рибалко,1</t>
  </si>
  <si>
    <t>Ровеньківський обласний дитячий будинок-інтернат, м.Ровеньки, вул.Дзержинського, 80а</t>
  </si>
  <si>
    <t>Луганське обласне професійно-технічне училище-інтернат, м.Луганськ, кв.Східний,3</t>
  </si>
  <si>
    <t xml:space="preserve"> Кленова обласна спеціальна загальноосвітня школа-інтернат, с. Кленове, вул.Театральна</t>
  </si>
  <si>
    <t>КЗ "Петровський обласний навчально-реабілітаціонний центр "шанс", м. Петровське, вул. Красна, 43</t>
  </si>
  <si>
    <t>КУ"Іллірійський обласний дитячий будинок "Надія дітям", с. Західне, вул. Гагарина,1а</t>
  </si>
  <si>
    <t>Суходольська обласна спеціальна загальноосвітня школа-інтернат, Суходільськ, вул Леніна, 3</t>
  </si>
  <si>
    <t>Стахановська обласна  загальноосвітня школа-інтернат №1., м. Стаханов, вул. Матросова, 1</t>
  </si>
  <si>
    <t>Антрацитівська обласна спеціальна загальноосвітня школа-інтернат, м. Антрацит, вул. Будівельна, 21</t>
  </si>
  <si>
    <t>Рубіжанський обласний навчально-реабілітаційний центр, м. Рубіжне, Менделеева, 1</t>
  </si>
  <si>
    <t>Луганська обласна спеціальна загальноосвітня школа-інтернат, м. Луганськ, вул.Ватутіна,67-а</t>
  </si>
  <si>
    <t>Щетівська обласна спеціальна загальноосвітня школа-інтернат, м. Щетово,вул. Леніна, 15а</t>
  </si>
  <si>
    <t xml:space="preserve"> ОПИТУВАЛЬНИЙ ЛИСТ </t>
  </si>
  <si>
    <t>Назва управління  - управління культури і туризму облдержадміністрації</t>
  </si>
  <si>
    <t xml:space="preserve">Відповідальна особа - Хома Людмила Михайлівна </t>
  </si>
  <si>
    <t xml:space="preserve">           (прізвище, ім'я та по батькові) </t>
  </si>
  <si>
    <t xml:space="preserve">Контактні телефон, телефакс, адреса електронної пошти  </t>
  </si>
  <si>
    <t xml:space="preserve"> 53 42 32,  58 56 03 (факс)</t>
  </si>
  <si>
    <t>Кількість джерел теплопостачання для соц.сфери 19</t>
  </si>
  <si>
    <t>Загальна теплопродуктивність теплогенеруючього обладнанн  0,007 тис.Гкал</t>
  </si>
  <si>
    <t>Луганський обласний художній музей м. Луганськ, вул. Поштова, 3</t>
  </si>
  <si>
    <t xml:space="preserve">БГВ-50 </t>
  </si>
  <si>
    <t>Луганська обласна філармонія м. Луганськ, вул. Леніна, 23</t>
  </si>
  <si>
    <t>КОЛБІ 300            КОЛБІ 100</t>
  </si>
  <si>
    <t>Свердловська філія Лугангського обласного краєзнавчого музею м. Свердловськ, вул. Пірогова, 2а</t>
  </si>
  <si>
    <t>Новопсковська філія Лугангського обласного краєзнавчого музею м. Новопсков, вул. Леніна, 18</t>
  </si>
  <si>
    <t>КСГВ 030С</t>
  </si>
  <si>
    <t>Луганський обласний палац культури м. Луганськ, вул. Пушкіна, 2</t>
  </si>
  <si>
    <t>Луганський обласний центр навчальних ініціатив і кіномистецтва м. Луганськ, вул. М.Расковой, 3</t>
  </si>
  <si>
    <t>АОГВ-50Е</t>
  </si>
  <si>
    <t>Сєвєродонецьке обласне музичне училище ім. С.С.Прокоф'єва м. Сєвєродонецьк, пр. Хіміків,10</t>
  </si>
  <si>
    <t>Smart SL100 (200)</t>
  </si>
  <si>
    <t>Луганський обласний академічний український музично-драматичний театр м. Луганськ, вул.Оборонна,11</t>
  </si>
  <si>
    <t>ЕЛГА-Г</t>
  </si>
  <si>
    <t>Управління культури та туризму</t>
  </si>
  <si>
    <t>Перевальська обласна психоневрологічна лікарня, м. Перевальськ, вул. Победи 46</t>
  </si>
  <si>
    <t>Перевальська обласна психоневрологічна лікарня, м. Зоринськ, вул. Театральна, 10</t>
  </si>
  <si>
    <t>Краснодонський обласний дитячій туберкульозний санаторій, м. Краснодон, вул. Комсомольська, 3</t>
  </si>
  <si>
    <t>Стахановський обласний кістково-туберкульозний санаторій  м. Ірмино,                           вул.Вишнева, д.1</t>
  </si>
  <si>
    <t>Антрацитівський обласний будинок-інтернат для громадян похилого віку та інвалідів, Антрацитівський р-н,  с.Колпаково, вул.Лісна, 1</t>
  </si>
  <si>
    <t xml:space="preserve">БГВ-50Э                     </t>
  </si>
  <si>
    <t xml:space="preserve">Колви Термона 100 СР </t>
  </si>
  <si>
    <t>Сєвєродонецьке обласне музичне училище ім. С.С.Прокоф'єва м. Сєвєродонецьк, пр. Хіміків, 10</t>
  </si>
  <si>
    <t>Луганський обласний академічний український музично-драматичний театр м. Луганськ, вул.Оборонна, 11</t>
  </si>
  <si>
    <t>Теплівський обласний психоневрологічний будинок-інтернат, ст.Луганський р-н, с.Тепле,                 вул.Мира, 4а</t>
  </si>
  <si>
    <t>Старобільський обласний психоневрологічний будинок-інтернат, Старобільський р-н, с.Бутківка, вул.Заводська, 2а</t>
  </si>
  <si>
    <t>Луганське обласне професійно-технічне училище-інтернат, м.Луганськ, кв.Східний, 3</t>
  </si>
  <si>
    <t>Стахановська обласна станція переливання крові, м.Стаханов вул.Карла Лібкнехта, 9</t>
  </si>
  <si>
    <t>Стахановська обласна інфекцыйна лікарня, м.Стаханов, вул Пономарчука, 14</t>
  </si>
  <si>
    <t>Стахановська обласна психіатрична лікарня, м.Стаханов, вул.Бурбело, 6</t>
  </si>
  <si>
    <t>Лисичанська обласна психіатрична лікарня, м. Лисичанськ, вул. Свердлова, 310</t>
  </si>
  <si>
    <t>Новоайдарский обласний навчально-реабілітаційний центр, с. Новоайдар,вул. Пятеркина, 3</t>
  </si>
  <si>
    <t>Лутугинська обласна спеціальна загальноосвітня школа-інтернат, м. Лутугино, вул. Леніна, 126</t>
  </si>
  <si>
    <t>Бирюковська обласна спеціальна загальноосвітня школа-інтернат, м. Бірюково, вул. Леніна, 85</t>
  </si>
  <si>
    <t>Перевальська обласна спеціальна загальноосвітня школа-інтернат, м. Перевальськ, вул. Перемоги, 45</t>
  </si>
  <si>
    <t>Ірмінська обласна спеціальна загальноосвітня школа-інтернат, м. Ірміно, вул. Межпланетна, 11</t>
  </si>
  <si>
    <t xml:space="preserve">Комісарівське проф.училище-агрофірма смт.Комісарівка вул.Пушкіна, 3 </t>
  </si>
  <si>
    <t>Антрацитівський проф.будівельно-промисловий ліцей с.Дубівське, вул.Лермонтова, 2</t>
  </si>
  <si>
    <t>Новопсковський проф.аграрний ліцей сит.Новопсков вул.Леніна, 16</t>
  </si>
  <si>
    <t>Краснолуцький центр професійно-технічної освіти м.Красний Луч вул.Луганське шосе, 31</t>
  </si>
  <si>
    <t>Лисичанський проф.торгово-кулінарний ліцей м.Лисичанськ вул.Леніна, 47</t>
  </si>
  <si>
    <t>Краснолуцький проф.будівельний діцей м.Красний Луч вул.Литвинова, 45а</t>
  </si>
  <si>
    <t>Перевальський проф.ліцей м.Перевальськ вул.Ж.Кійко, 2</t>
  </si>
  <si>
    <t>Антрацитівський проф.гірничий ліцей м.Антрацит вул.Говорова, 1</t>
  </si>
  <si>
    <t>Стахановський проф. ліцей вул.Челюскінців, 10</t>
  </si>
  <si>
    <t>Брянківський проф.ліцей м.Брянка вул.Леніна, 13</t>
  </si>
  <si>
    <t>Новосвітлівський проф.аграрний ліцей Краснодонський р-нсмт.Новосвітлівка вул.Дорожна, 29</t>
  </si>
  <si>
    <t>Луганський центр професійно-технічної освіти м.Луганськ вул.Вокзальна, 29</t>
  </si>
  <si>
    <t>Свердловський проф.гірничий ліцей м.Свердловьк, вул.Пірогова, 9</t>
  </si>
  <si>
    <t>Попаснянський проф.ліцей залізн.транспорту м.Попасна вул.Леніна, 140</t>
  </si>
  <si>
    <t>Антрацитівський проф.ліцей м.Антрацит вул.Урожайна, 1</t>
  </si>
  <si>
    <t>Новоайдарський проф .аграрний ліцей смт.Новоайдар вул.Пролетарська, 68</t>
  </si>
  <si>
    <t>Свердловський проф.ліцей м.Свердловьк п.Володарськ вул.Радянська, 1</t>
  </si>
  <si>
    <t>Загальна кількість</t>
  </si>
  <si>
    <t xml:space="preserve">КСТ-18     </t>
  </si>
  <si>
    <t>АОТГ-50</t>
  </si>
  <si>
    <t xml:space="preserve">НІІСТУ-5                                       </t>
  </si>
  <si>
    <t xml:space="preserve">вугілля              </t>
  </si>
  <si>
    <t>-</t>
  </si>
  <si>
    <t xml:space="preserve">для оцінки стану модернізації котельного обладнання, яке знаходеться на балансі установ, організацій соціальної сфери (заклади охорони здоров'я,освіти,культури, соц. захисту) спільної власності теріторіальних громад сіл, селищ, міст області. </t>
  </si>
  <si>
    <t>Додаток 9  ГУ  ОДА</t>
  </si>
  <si>
    <t>Головне управління освіти і науки. Луганська облдержадміністрація</t>
  </si>
  <si>
    <t>Опалювальна площа м.кв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</si>
</sst>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9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ourier New"/>
      <family val="3"/>
      <charset val="204"/>
    </font>
    <font>
      <b/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ourier New"/>
      <family val="3"/>
      <charset val="204"/>
    </font>
    <font>
      <sz val="1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Courier New"/>
      <family val="3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442">
    <xf numFmtId="0" fontId="0" fillId="0" borderId="0" xfId="0"/>
    <xf numFmtId="0" fontId="0" fillId="0" borderId="0" xfId="0" applyFill="1"/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4" xfId="0" applyFill="1" applyBorder="1"/>
    <xf numFmtId="0" fontId="0" fillId="0" borderId="0" xfId="0" applyFill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justify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 shrinkToFit="1"/>
    </xf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Alignment="1"/>
    <xf numFmtId="0" fontId="10" fillId="0" borderId="0" xfId="0" applyFont="1" applyAlignment="1">
      <alignment wrapText="1" shrinkToFi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justify"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Alignment="1">
      <alignment horizontal="center" wrapText="1" shrinkToFit="1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wrapText="1" shrinkToFit="1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/>
    <xf numFmtId="0" fontId="19" fillId="0" borderId="0" xfId="0" applyFont="1" applyFill="1" applyAlignment="1">
      <alignment wrapText="1" shrinkToFit="1"/>
    </xf>
    <xf numFmtId="0" fontId="19" fillId="0" borderId="0" xfId="0" applyFont="1" applyFill="1" applyAlignment="1">
      <alignment horizontal="left"/>
    </xf>
    <xf numFmtId="0" fontId="4" fillId="0" borderId="0" xfId="0" applyFont="1" applyFill="1"/>
    <xf numFmtId="0" fontId="2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center" vertical="justify" wrapText="1"/>
    </xf>
    <xf numFmtId="0" fontId="25" fillId="0" borderId="1" xfId="0" applyNumberFormat="1" applyFont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 shrinkToFit="1"/>
    </xf>
    <xf numFmtId="0" fontId="33" fillId="0" borderId="1" xfId="0" applyFont="1" applyFill="1" applyBorder="1" applyAlignment="1">
      <alignment horizontal="center" vertical="center" wrapText="1" shrinkToFit="1"/>
    </xf>
    <xf numFmtId="164" fontId="27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 shrinkToFit="1"/>
    </xf>
    <xf numFmtId="0" fontId="37" fillId="0" borderId="0" xfId="0" applyFont="1"/>
    <xf numFmtId="0" fontId="39" fillId="0" borderId="0" xfId="0" applyFont="1"/>
    <xf numFmtId="0" fontId="37" fillId="0" borderId="0" xfId="0" applyFont="1" applyAlignment="1"/>
    <xf numFmtId="0" fontId="37" fillId="0" borderId="0" xfId="0" applyFont="1" applyAlignment="1">
      <alignment wrapText="1" shrinkToFit="1"/>
    </xf>
    <xf numFmtId="0" fontId="8" fillId="0" borderId="0" xfId="0" applyFont="1" applyAlignment="1">
      <alignment horizontal="left"/>
    </xf>
    <xf numFmtId="0" fontId="8" fillId="0" borderId="0" xfId="0" applyFont="1"/>
    <xf numFmtId="0" fontId="30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35" fillId="0" borderId="0" xfId="0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30" fillId="6" borderId="25" xfId="0" applyFont="1" applyFill="1" applyBorder="1" applyAlignment="1">
      <alignment horizontal="center" vertical="center" wrapText="1"/>
    </xf>
    <xf numFmtId="0" fontId="27" fillId="6" borderId="25" xfId="0" applyFont="1" applyFill="1" applyBorder="1" applyAlignment="1">
      <alignment horizontal="center" vertical="center" wrapText="1"/>
    </xf>
    <xf numFmtId="0" fontId="27" fillId="6" borderId="26" xfId="0" applyFont="1" applyFill="1" applyBorder="1" applyAlignment="1">
      <alignment horizontal="center" vertical="center" wrapText="1"/>
    </xf>
    <xf numFmtId="0" fontId="40" fillId="6" borderId="24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27" fillId="0" borderId="27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5" fillId="6" borderId="25" xfId="0" applyFont="1" applyFill="1" applyBorder="1" applyAlignment="1">
      <alignment horizontal="center" vertical="center" wrapText="1"/>
    </xf>
    <xf numFmtId="0" fontId="41" fillId="6" borderId="24" xfId="0" applyFont="1" applyFill="1" applyBorder="1" applyAlignment="1">
      <alignment horizontal="center" vertical="center" wrapText="1"/>
    </xf>
    <xf numFmtId="0" fontId="42" fillId="6" borderId="25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5" fillId="6" borderId="25" xfId="0" applyFont="1" applyFill="1" applyBorder="1" applyAlignment="1">
      <alignment horizontal="center" vertical="center" wrapText="1"/>
    </xf>
    <xf numFmtId="0" fontId="26" fillId="6" borderId="25" xfId="0" applyFont="1" applyFill="1" applyBorder="1" applyAlignment="1">
      <alignment horizontal="center" vertical="center" wrapText="1"/>
    </xf>
    <xf numFmtId="0" fontId="34" fillId="6" borderId="26" xfId="0" applyFont="1" applyFill="1" applyBorder="1" applyAlignment="1">
      <alignment horizontal="center" vertical="center" wrapText="1"/>
    </xf>
    <xf numFmtId="0" fontId="43" fillId="6" borderId="2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6" fillId="6" borderId="25" xfId="0" applyFont="1" applyFill="1" applyBorder="1" applyAlignment="1">
      <alignment horizontal="center" vertical="center"/>
    </xf>
    <xf numFmtId="0" fontId="26" fillId="6" borderId="26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1" fillId="6" borderId="24" xfId="0" applyFont="1" applyFill="1" applyBorder="1" applyAlignment="1">
      <alignment horizontal="center" vertical="center"/>
    </xf>
    <xf numFmtId="0" fontId="31" fillId="6" borderId="25" xfId="0" applyFont="1" applyFill="1" applyBorder="1" applyAlignment="1">
      <alignment horizontal="center" vertical="center"/>
    </xf>
    <xf numFmtId="0" fontId="41" fillId="6" borderId="25" xfId="0" applyFont="1" applyFill="1" applyBorder="1" applyAlignment="1">
      <alignment horizontal="center" vertical="center" wrapText="1"/>
    </xf>
    <xf numFmtId="0" fontId="31" fillId="6" borderId="25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justify" wrapText="1"/>
    </xf>
    <xf numFmtId="0" fontId="45" fillId="6" borderId="25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3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2" fontId="42" fillId="6" borderId="25" xfId="0" applyNumberFormat="1" applyFont="1" applyFill="1" applyBorder="1" applyAlignment="1">
      <alignment horizontal="center" vertical="center" wrapText="1"/>
    </xf>
    <xf numFmtId="2" fontId="31" fillId="6" borderId="25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 shrinkToFit="1"/>
    </xf>
    <xf numFmtId="0" fontId="23" fillId="0" borderId="0" xfId="0" applyFont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 shrinkToFit="1"/>
    </xf>
    <xf numFmtId="0" fontId="16" fillId="0" borderId="0" xfId="0" applyFont="1" applyFill="1" applyAlignment="1">
      <alignment horizontal="left"/>
    </xf>
    <xf numFmtId="0" fontId="17" fillId="0" borderId="15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/>
    </xf>
    <xf numFmtId="0" fontId="22" fillId="0" borderId="15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wrapText="1" shrinkToFit="1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1" xfId="0" applyFont="1" applyFill="1" applyBorder="1" applyAlignment="1">
      <alignment horizontal="left"/>
    </xf>
    <xf numFmtId="0" fontId="0" fillId="0" borderId="16" xfId="0" applyFill="1" applyBorder="1"/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15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vertical="justify" wrapText="1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center" wrapText="1"/>
    </xf>
    <xf numFmtId="0" fontId="10" fillId="0" borderId="17" xfId="0" applyFont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/>
    <xf numFmtId="0" fontId="10" fillId="0" borderId="16" xfId="0" applyFont="1" applyBorder="1" applyAlignment="1"/>
    <xf numFmtId="0" fontId="10" fillId="0" borderId="17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justify" wrapText="1"/>
    </xf>
    <xf numFmtId="0" fontId="10" fillId="0" borderId="17" xfId="0" applyFont="1" applyBorder="1"/>
    <xf numFmtId="0" fontId="10" fillId="0" borderId="16" xfId="0" applyFont="1" applyBorder="1"/>
    <xf numFmtId="0" fontId="10" fillId="0" borderId="17" xfId="0" applyFont="1" applyBorder="1" applyAlignment="1">
      <alignment vertical="justify" wrapText="1"/>
    </xf>
    <xf numFmtId="0" fontId="10" fillId="0" borderId="16" xfId="0" applyFont="1" applyBorder="1" applyAlignment="1">
      <alignment vertical="justify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vertical="justify"/>
    </xf>
    <xf numFmtId="0" fontId="10" fillId="0" borderId="17" xfId="0" applyFont="1" applyBorder="1" applyAlignment="1">
      <alignment vertical="justify"/>
    </xf>
    <xf numFmtId="0" fontId="10" fillId="0" borderId="16" xfId="0" applyFont="1" applyBorder="1" applyAlignment="1">
      <alignment vertical="justify"/>
    </xf>
    <xf numFmtId="0" fontId="10" fillId="0" borderId="14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 shrinkToFit="1"/>
    </xf>
    <xf numFmtId="0" fontId="8" fillId="0" borderId="15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30" fillId="4" borderId="3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30" fillId="4" borderId="11" xfId="0" applyFont="1" applyFill="1" applyBorder="1" applyAlignment="1">
      <alignment horizontal="center" vertical="center" wrapText="1"/>
    </xf>
    <xf numFmtId="0" fontId="30" fillId="4" borderId="17" xfId="0" applyFont="1" applyFill="1" applyBorder="1" applyAlignment="1">
      <alignment horizontal="center" vertical="center" wrapText="1"/>
    </xf>
    <xf numFmtId="0" fontId="29" fillId="4" borderId="28" xfId="0" applyFont="1" applyFill="1" applyBorder="1" applyAlignment="1">
      <alignment horizontal="center" vertical="center" wrapText="1"/>
    </xf>
    <xf numFmtId="0" fontId="29" fillId="4" borderId="29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  <xf numFmtId="0" fontId="27" fillId="0" borderId="17" xfId="0" applyFont="1" applyFill="1" applyBorder="1" applyAlignment="1">
      <alignment horizontal="center" wrapText="1"/>
    </xf>
    <xf numFmtId="0" fontId="27" fillId="0" borderId="16" xfId="0" applyFont="1" applyFill="1" applyBorder="1" applyAlignment="1">
      <alignment horizont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/>
    </xf>
    <xf numFmtId="0" fontId="30" fillId="0" borderId="14" xfId="0" applyFont="1" applyBorder="1" applyAlignment="1">
      <alignment horizontal="center" vertical="center" wrapText="1"/>
    </xf>
    <xf numFmtId="0" fontId="30" fillId="0" borderId="17" xfId="0" applyFont="1" applyBorder="1" applyAlignment="1">
      <alignment vertical="center" wrapText="1"/>
    </xf>
    <xf numFmtId="0" fontId="27" fillId="0" borderId="14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/>
    <xf numFmtId="0" fontId="26" fillId="0" borderId="17" xfId="0" applyFont="1" applyBorder="1" applyAlignment="1">
      <alignment vertical="center" wrapText="1"/>
    </xf>
    <xf numFmtId="0" fontId="27" fillId="0" borderId="14" xfId="0" applyFont="1" applyBorder="1" applyAlignment="1">
      <alignment horizontal="center" vertical="justify"/>
    </xf>
    <xf numFmtId="0" fontId="27" fillId="0" borderId="17" xfId="0" applyFont="1" applyBorder="1" applyAlignment="1">
      <alignment vertical="justify"/>
    </xf>
    <xf numFmtId="0" fontId="27" fillId="0" borderId="14" xfId="0" applyFont="1" applyBorder="1" applyAlignment="1">
      <alignment horizontal="center" vertical="center"/>
    </xf>
    <xf numFmtId="0" fontId="27" fillId="0" borderId="16" xfId="0" applyFont="1" applyBorder="1" applyAlignment="1">
      <alignment vertical="center"/>
    </xf>
    <xf numFmtId="0" fontId="30" fillId="0" borderId="17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0" fontId="27" fillId="0" borderId="16" xfId="1" applyFont="1" applyBorder="1" applyAlignment="1">
      <alignment horizontal="center" vertical="center" wrapText="1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6" xfId="1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/>
    </xf>
    <xf numFmtId="0" fontId="26" fillId="3" borderId="0" xfId="0" applyFont="1" applyFill="1" applyBorder="1" applyAlignment="1">
      <alignment horizontal="center"/>
    </xf>
    <xf numFmtId="0" fontId="31" fillId="5" borderId="16" xfId="0" applyFont="1" applyFill="1" applyBorder="1" applyAlignment="1">
      <alignment horizontal="center"/>
    </xf>
    <xf numFmtId="0" fontId="29" fillId="0" borderId="14" xfId="1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4" xfId="1" applyFont="1" applyBorder="1" applyAlignment="1">
      <alignment horizontal="center" vertical="center" wrapText="1"/>
    </xf>
    <xf numFmtId="0" fontId="30" fillId="0" borderId="17" xfId="1" applyFont="1" applyBorder="1" applyAlignment="1">
      <alignment horizontal="center" vertical="center" wrapText="1"/>
    </xf>
    <xf numFmtId="0" fontId="30" fillId="0" borderId="16" xfId="1" applyFont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top" wrapText="1"/>
    </xf>
    <xf numFmtId="0" fontId="30" fillId="0" borderId="17" xfId="0" applyFont="1" applyBorder="1" applyAlignment="1">
      <alignment horizontal="center" wrapText="1"/>
    </xf>
    <xf numFmtId="0" fontId="30" fillId="0" borderId="16" xfId="0" applyFont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center" wrapText="1"/>
    </xf>
    <xf numFmtId="0" fontId="26" fillId="0" borderId="16" xfId="0" applyFont="1" applyBorder="1" applyAlignment="1"/>
    <xf numFmtId="0" fontId="26" fillId="0" borderId="17" xfId="0" applyFont="1" applyBorder="1" applyAlignment="1">
      <alignment horizontal="center"/>
    </xf>
    <xf numFmtId="0" fontId="40" fillId="6" borderId="0" xfId="0" applyFont="1" applyFill="1" applyBorder="1" applyAlignment="1">
      <alignment horizontal="center" vertical="center" wrapText="1"/>
    </xf>
    <xf numFmtId="0" fontId="41" fillId="6" borderId="0" xfId="0" applyFont="1" applyFill="1" applyBorder="1" applyAlignment="1">
      <alignment horizontal="center" vertical="center" wrapText="1"/>
    </xf>
    <xf numFmtId="0" fontId="42" fillId="6" borderId="0" xfId="0" applyFont="1" applyFill="1" applyBorder="1" applyAlignment="1">
      <alignment horizontal="center" vertical="center" wrapText="1"/>
    </xf>
    <xf numFmtId="2" fontId="42" fillId="6" borderId="0" xfId="0" applyNumberFormat="1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30" fillId="6" borderId="0" xfId="0" applyFont="1" applyFill="1" applyBorder="1" applyAlignment="1">
      <alignment horizontal="center" vertical="center" wrapText="1"/>
    </xf>
    <xf numFmtId="0" fontId="34" fillId="6" borderId="25" xfId="0" applyFont="1" applyFill="1" applyBorder="1" applyAlignment="1">
      <alignment horizontal="center" vertical="center" wrapText="1"/>
    </xf>
    <xf numFmtId="0" fontId="34" fillId="6" borderId="11" xfId="0" applyFont="1" applyFill="1" applyBorder="1" applyAlignment="1">
      <alignment horizontal="center" vertical="center" wrapText="1"/>
    </xf>
    <xf numFmtId="0" fontId="27" fillId="6" borderId="1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 wrapText="1"/>
    </xf>
    <xf numFmtId="0" fontId="43" fillId="6" borderId="27" xfId="0" applyFont="1" applyFill="1" applyBorder="1" applyAlignment="1">
      <alignment horizontal="center" vertical="center" wrapText="1"/>
    </xf>
    <xf numFmtId="0" fontId="35" fillId="6" borderId="17" xfId="0" applyFont="1" applyFill="1" applyBorder="1" applyAlignment="1">
      <alignment horizontal="center" vertical="center" wrapText="1"/>
    </xf>
    <xf numFmtId="0" fontId="31" fillId="6" borderId="17" xfId="0" applyFont="1" applyFill="1" applyBorder="1" applyAlignment="1">
      <alignment horizontal="center"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34" fillId="6" borderId="15" xfId="0" applyFont="1" applyFill="1" applyBorder="1" applyAlignment="1">
      <alignment horizontal="center" vertical="center" wrapText="1"/>
    </xf>
    <xf numFmtId="0" fontId="0" fillId="5" borderId="0" xfId="0" applyFill="1" applyAlignment="1"/>
    <xf numFmtId="0" fontId="0" fillId="5" borderId="0" xfId="0" applyFill="1"/>
    <xf numFmtId="0" fontId="34" fillId="5" borderId="1" xfId="0" applyFont="1" applyFill="1" applyBorder="1" applyAlignment="1">
      <alignment horizontal="center" vertical="center" wrapText="1"/>
    </xf>
    <xf numFmtId="0" fontId="48" fillId="5" borderId="0" xfId="0" applyFont="1" applyFill="1"/>
    <xf numFmtId="0" fontId="34" fillId="5" borderId="16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/>
    </xf>
    <xf numFmtId="0" fontId="26" fillId="5" borderId="1" xfId="0" applyFont="1" applyFill="1" applyBorder="1"/>
    <xf numFmtId="0" fontId="31" fillId="5" borderId="1" xfId="0" applyFont="1" applyFill="1" applyBorder="1"/>
    <xf numFmtId="0" fontId="34" fillId="6" borderId="7" xfId="0" applyFont="1" applyFill="1" applyBorder="1" applyAlignment="1">
      <alignment horizontal="center" vertical="center" wrapText="1"/>
    </xf>
    <xf numFmtId="0" fontId="41" fillId="6" borderId="31" xfId="0" applyFont="1" applyFill="1" applyBorder="1" applyAlignment="1">
      <alignment horizontal="center" vertical="center" wrapText="1"/>
    </xf>
    <xf numFmtId="0" fontId="25" fillId="6" borderId="31" xfId="0" applyFont="1" applyFill="1" applyBorder="1" applyAlignment="1">
      <alignment horizontal="center" vertical="center" wrapText="1"/>
    </xf>
    <xf numFmtId="2" fontId="42" fillId="6" borderId="31" xfId="0" applyNumberFormat="1" applyFont="1" applyFill="1" applyBorder="1" applyAlignment="1">
      <alignment horizontal="center" vertical="center" wrapText="1"/>
    </xf>
    <xf numFmtId="0" fontId="42" fillId="6" borderId="31" xfId="0" applyFont="1" applyFill="1" applyBorder="1" applyAlignment="1">
      <alignment horizontal="center" vertical="center" wrapText="1"/>
    </xf>
    <xf numFmtId="0" fontId="30" fillId="6" borderId="31" xfId="0" applyFont="1" applyFill="1" applyBorder="1" applyAlignment="1">
      <alignment horizontal="center" vertical="center" wrapText="1"/>
    </xf>
    <xf numFmtId="0" fontId="45" fillId="6" borderId="31" xfId="0" applyFont="1" applyFill="1" applyBorder="1" applyAlignment="1">
      <alignment horizontal="center" vertical="center" wrapText="1"/>
    </xf>
    <xf numFmtId="0" fontId="27" fillId="6" borderId="7" xfId="0" applyFont="1" applyFill="1" applyBorder="1" applyAlignment="1">
      <alignment horizontal="center" vertical="center" wrapText="1"/>
    </xf>
    <xf numFmtId="0" fontId="27" fillId="6" borderId="3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C5" sqref="C5:N21"/>
    </sheetView>
  </sheetViews>
  <sheetFormatPr defaultRowHeight="15" x14ac:dyDescent="0.25"/>
  <cols>
    <col min="2" max="2" width="23" customWidth="1"/>
  </cols>
  <sheetData>
    <row r="1" spans="1:14" ht="15.75" thickBot="1" x14ac:dyDescent="0.3">
      <c r="A1" s="1"/>
      <c r="B1" s="1"/>
      <c r="C1" s="198" t="s">
        <v>0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</row>
    <row r="2" spans="1:14" x14ac:dyDescent="0.25">
      <c r="A2" s="199" t="s">
        <v>1</v>
      </c>
      <c r="B2" s="200" t="s">
        <v>2</v>
      </c>
      <c r="C2" s="200" t="s">
        <v>3</v>
      </c>
      <c r="D2" s="194" t="s">
        <v>4</v>
      </c>
      <c r="E2" s="194" t="s">
        <v>5</v>
      </c>
      <c r="F2" s="194" t="s">
        <v>6</v>
      </c>
      <c r="G2" s="194" t="s">
        <v>7</v>
      </c>
      <c r="H2" s="13"/>
      <c r="I2" s="194" t="s">
        <v>8</v>
      </c>
      <c r="J2" s="194" t="s">
        <v>9</v>
      </c>
      <c r="K2" s="194" t="s">
        <v>10</v>
      </c>
      <c r="L2" s="194" t="s">
        <v>11</v>
      </c>
      <c r="M2" s="194"/>
      <c r="N2" s="196"/>
    </row>
    <row r="3" spans="1:14" ht="66" customHeight="1" thickBot="1" x14ac:dyDescent="0.3">
      <c r="A3" s="199"/>
      <c r="B3" s="201"/>
      <c r="C3" s="202"/>
      <c r="D3" s="195"/>
      <c r="E3" s="195"/>
      <c r="F3" s="195"/>
      <c r="G3" s="195"/>
      <c r="H3" s="3"/>
      <c r="I3" s="195"/>
      <c r="J3" s="195"/>
      <c r="K3" s="195"/>
      <c r="L3" s="2" t="s">
        <v>12</v>
      </c>
      <c r="M3" s="3" t="s">
        <v>13</v>
      </c>
      <c r="N3" s="4" t="s">
        <v>14</v>
      </c>
    </row>
    <row r="4" spans="1:14" x14ac:dyDescent="0.25">
      <c r="A4" s="5"/>
      <c r="B4" s="6"/>
      <c r="C4" s="7">
        <v>1</v>
      </c>
      <c r="D4" s="8">
        <v>2</v>
      </c>
      <c r="E4" s="8">
        <v>3</v>
      </c>
      <c r="F4" s="8">
        <v>4</v>
      </c>
      <c r="G4" s="8">
        <v>5</v>
      </c>
      <c r="H4" s="8"/>
      <c r="I4" s="8">
        <v>6</v>
      </c>
      <c r="J4" s="8">
        <v>7</v>
      </c>
      <c r="K4" s="8">
        <v>8</v>
      </c>
      <c r="L4" s="8">
        <v>9</v>
      </c>
      <c r="M4" s="8">
        <v>10</v>
      </c>
      <c r="N4" s="9">
        <v>11</v>
      </c>
    </row>
    <row r="5" spans="1:14" ht="81.75" customHeight="1" x14ac:dyDescent="0.25">
      <c r="A5" s="5">
        <v>1</v>
      </c>
      <c r="B5" s="10" t="s">
        <v>15</v>
      </c>
      <c r="C5" s="5">
        <v>2</v>
      </c>
      <c r="D5" s="5">
        <v>2901.2</v>
      </c>
      <c r="E5" s="5">
        <v>0.25</v>
      </c>
      <c r="F5" s="5" t="s">
        <v>16</v>
      </c>
      <c r="G5" s="5">
        <v>0.154</v>
      </c>
      <c r="H5" s="5"/>
      <c r="I5" s="5">
        <v>500</v>
      </c>
      <c r="J5" s="5">
        <v>24.5</v>
      </c>
      <c r="K5" s="5" t="s">
        <v>16</v>
      </c>
      <c r="L5" s="5" t="s">
        <v>16</v>
      </c>
      <c r="M5" s="5" t="s">
        <v>16</v>
      </c>
      <c r="N5" s="5" t="s">
        <v>16</v>
      </c>
    </row>
    <row r="6" spans="1:14" ht="83.25" customHeight="1" x14ac:dyDescent="0.25">
      <c r="A6" s="5">
        <v>2</v>
      </c>
      <c r="B6" s="10" t="s">
        <v>17</v>
      </c>
      <c r="C6" s="5">
        <v>1</v>
      </c>
      <c r="D6" s="5">
        <v>618.4</v>
      </c>
      <c r="E6" s="5">
        <v>0.05</v>
      </c>
      <c r="F6" s="5">
        <v>5.9</v>
      </c>
      <c r="G6" s="5">
        <v>5.9</v>
      </c>
      <c r="H6" s="5"/>
      <c r="I6" s="5">
        <v>80.3</v>
      </c>
      <c r="J6" s="5" t="s">
        <v>16</v>
      </c>
      <c r="K6" s="5" t="s">
        <v>18</v>
      </c>
      <c r="L6" s="5">
        <v>1</v>
      </c>
      <c r="M6" s="5" t="s">
        <v>16</v>
      </c>
      <c r="N6" s="5" t="s">
        <v>16</v>
      </c>
    </row>
    <row r="7" spans="1:14" ht="60" customHeight="1" x14ac:dyDescent="0.25">
      <c r="A7" s="5">
        <v>3</v>
      </c>
      <c r="B7" s="10" t="s">
        <v>19</v>
      </c>
      <c r="C7" s="5">
        <v>10</v>
      </c>
      <c r="D7" s="5">
        <v>1831.8</v>
      </c>
      <c r="E7" s="5">
        <v>0.15</v>
      </c>
      <c r="F7" s="5" t="s">
        <v>16</v>
      </c>
      <c r="G7" s="5">
        <v>0.06</v>
      </c>
      <c r="H7" s="5"/>
      <c r="I7" s="5">
        <v>162.80000000000001</v>
      </c>
      <c r="J7" s="5">
        <v>0.376</v>
      </c>
      <c r="K7" s="5" t="s">
        <v>20</v>
      </c>
      <c r="L7" s="5">
        <v>2</v>
      </c>
      <c r="M7" s="5" t="s">
        <v>16</v>
      </c>
      <c r="N7" s="5" t="s">
        <v>16</v>
      </c>
    </row>
    <row r="8" spans="1:14" ht="75.75" customHeight="1" x14ac:dyDescent="0.25">
      <c r="A8" s="5">
        <v>4</v>
      </c>
      <c r="B8" s="10" t="s">
        <v>21</v>
      </c>
      <c r="C8" s="5">
        <v>4</v>
      </c>
      <c r="D8" s="5">
        <v>3844</v>
      </c>
      <c r="E8" s="5">
        <v>0.33</v>
      </c>
      <c r="F8" s="5">
        <v>0.05</v>
      </c>
      <c r="G8" s="5">
        <v>35</v>
      </c>
      <c r="H8" s="5"/>
      <c r="I8" s="5">
        <v>243</v>
      </c>
      <c r="J8" s="5">
        <v>1.27</v>
      </c>
      <c r="K8" s="5" t="s">
        <v>18</v>
      </c>
      <c r="L8" s="5" t="s">
        <v>16</v>
      </c>
      <c r="M8" s="5">
        <v>4</v>
      </c>
      <c r="N8" s="5" t="s">
        <v>16</v>
      </c>
    </row>
    <row r="9" spans="1:14" ht="63.75" customHeight="1" x14ac:dyDescent="0.25">
      <c r="A9" s="5">
        <v>5</v>
      </c>
      <c r="B9" s="10" t="s">
        <v>22</v>
      </c>
      <c r="C9" s="5">
        <v>1</v>
      </c>
      <c r="D9" s="5">
        <v>411</v>
      </c>
      <c r="E9" s="5">
        <v>0.03</v>
      </c>
      <c r="F9" s="5">
        <v>0.03</v>
      </c>
      <c r="G9" s="5" t="s">
        <v>23</v>
      </c>
      <c r="H9" s="5"/>
      <c r="I9" s="5">
        <v>14.7</v>
      </c>
      <c r="J9" s="5" t="s">
        <v>16</v>
      </c>
      <c r="K9" s="5" t="s">
        <v>18</v>
      </c>
      <c r="L9" s="5" t="s">
        <v>16</v>
      </c>
      <c r="M9" s="5" t="s">
        <v>16</v>
      </c>
      <c r="N9" s="5" t="s">
        <v>16</v>
      </c>
    </row>
    <row r="10" spans="1:14" ht="74.25" customHeight="1" x14ac:dyDescent="0.25">
      <c r="A10" s="5">
        <v>6</v>
      </c>
      <c r="B10" s="10" t="s">
        <v>24</v>
      </c>
      <c r="C10" s="5">
        <v>2</v>
      </c>
      <c r="D10" s="5">
        <v>2939.7</v>
      </c>
      <c r="E10" s="5">
        <v>0.25</v>
      </c>
      <c r="F10" s="5">
        <v>0.1</v>
      </c>
      <c r="G10" s="5">
        <v>0.19900000000000001</v>
      </c>
      <c r="H10" s="5"/>
      <c r="I10" s="5">
        <v>511.9</v>
      </c>
      <c r="J10" s="5" t="s">
        <v>16</v>
      </c>
      <c r="K10" s="5" t="s">
        <v>18</v>
      </c>
      <c r="L10" s="5">
        <v>1</v>
      </c>
      <c r="M10" s="5" t="s">
        <v>16</v>
      </c>
      <c r="N10" s="5" t="s">
        <v>16</v>
      </c>
    </row>
    <row r="11" spans="1:14" ht="60.75" customHeight="1" x14ac:dyDescent="0.25">
      <c r="A11" s="5">
        <v>7</v>
      </c>
      <c r="B11" s="10" t="s">
        <v>25</v>
      </c>
      <c r="C11" s="5">
        <v>7</v>
      </c>
      <c r="D11" s="5">
        <v>2240</v>
      </c>
      <c r="E11" s="5">
        <v>0.22</v>
      </c>
      <c r="F11" s="5">
        <v>9.9000000000000005E-2</v>
      </c>
      <c r="G11" s="5">
        <v>5.1999999999999998E-2</v>
      </c>
      <c r="H11" s="5"/>
      <c r="I11" s="5">
        <v>98.262</v>
      </c>
      <c r="J11" s="5">
        <v>0.80800000000000005</v>
      </c>
      <c r="K11" s="5" t="s">
        <v>18</v>
      </c>
      <c r="L11" s="5">
        <v>2</v>
      </c>
      <c r="M11" s="5" t="s">
        <v>16</v>
      </c>
      <c r="N11" s="11">
        <v>2</v>
      </c>
    </row>
    <row r="12" spans="1:14" ht="46.5" customHeight="1" x14ac:dyDescent="0.25">
      <c r="A12" s="5">
        <v>8</v>
      </c>
      <c r="B12" s="10" t="s">
        <v>26</v>
      </c>
      <c r="C12" s="5">
        <v>7</v>
      </c>
      <c r="D12" s="5">
        <v>4657</v>
      </c>
      <c r="E12" s="5">
        <v>0.4</v>
      </c>
      <c r="F12" s="5">
        <v>20</v>
      </c>
      <c r="G12" s="5">
        <v>0.2</v>
      </c>
      <c r="H12" s="5"/>
      <c r="I12" s="5">
        <v>300</v>
      </c>
      <c r="J12" s="5" t="s">
        <v>16</v>
      </c>
      <c r="K12" s="5" t="s">
        <v>18</v>
      </c>
      <c r="L12" s="5">
        <v>6</v>
      </c>
      <c r="M12" s="5" t="s">
        <v>16</v>
      </c>
      <c r="N12" s="11" t="s">
        <v>16</v>
      </c>
    </row>
    <row r="13" spans="1:14" ht="61.5" customHeight="1" x14ac:dyDescent="0.25">
      <c r="A13" s="5">
        <v>9</v>
      </c>
      <c r="B13" s="10" t="s">
        <v>27</v>
      </c>
      <c r="C13" s="5">
        <v>2</v>
      </c>
      <c r="D13" s="5">
        <v>2604</v>
      </c>
      <c r="E13" s="5">
        <v>0.73</v>
      </c>
      <c r="F13" s="5" t="s">
        <v>16</v>
      </c>
      <c r="G13" s="5">
        <v>0.02</v>
      </c>
      <c r="H13" s="5"/>
      <c r="I13" s="5">
        <v>83</v>
      </c>
      <c r="J13" s="5" t="s">
        <v>16</v>
      </c>
      <c r="K13" s="5" t="s">
        <v>18</v>
      </c>
      <c r="L13" s="5">
        <v>2</v>
      </c>
      <c r="M13" s="5" t="s">
        <v>16</v>
      </c>
      <c r="N13" s="11" t="s">
        <v>16</v>
      </c>
    </row>
    <row r="14" spans="1:14" ht="61.5" customHeight="1" x14ac:dyDescent="0.25">
      <c r="A14" s="5">
        <v>10</v>
      </c>
      <c r="B14" s="10" t="s">
        <v>28</v>
      </c>
      <c r="C14" s="5">
        <v>6</v>
      </c>
      <c r="D14" s="5">
        <v>1270.4000000000001</v>
      </c>
      <c r="E14" s="5">
        <v>0.6</v>
      </c>
      <c r="F14" s="5">
        <v>0.03</v>
      </c>
      <c r="G14" s="5" t="s">
        <v>29</v>
      </c>
      <c r="H14" s="5"/>
      <c r="I14" s="5" t="s">
        <v>30</v>
      </c>
      <c r="J14" s="5" t="s">
        <v>16</v>
      </c>
      <c r="K14" s="5" t="s">
        <v>20</v>
      </c>
      <c r="L14" s="5">
        <v>1</v>
      </c>
      <c r="M14" s="5" t="s">
        <v>16</v>
      </c>
      <c r="N14" s="11" t="s">
        <v>16</v>
      </c>
    </row>
    <row r="15" spans="1:14" ht="45" customHeight="1" x14ac:dyDescent="0.25">
      <c r="A15" s="5">
        <v>11</v>
      </c>
      <c r="B15" s="10" t="s">
        <v>31</v>
      </c>
      <c r="C15" s="5">
        <v>7</v>
      </c>
      <c r="D15" s="5">
        <v>1892</v>
      </c>
      <c r="E15" s="5">
        <v>0.2</v>
      </c>
      <c r="F15" s="5" t="s">
        <v>16</v>
      </c>
      <c r="G15" s="5">
        <v>0.1</v>
      </c>
      <c r="H15" s="5"/>
      <c r="I15" s="5">
        <v>149</v>
      </c>
      <c r="J15" s="5">
        <v>0.34300000000000003</v>
      </c>
      <c r="K15" s="5" t="s">
        <v>18</v>
      </c>
      <c r="L15" s="5">
        <v>2</v>
      </c>
      <c r="M15" s="5" t="s">
        <v>16</v>
      </c>
      <c r="N15" s="11" t="s">
        <v>16</v>
      </c>
    </row>
    <row r="16" spans="1:14" ht="62.25" customHeight="1" x14ac:dyDescent="0.25">
      <c r="A16" s="5">
        <v>12</v>
      </c>
      <c r="B16" s="10" t="s">
        <v>32</v>
      </c>
      <c r="C16" s="5">
        <v>7</v>
      </c>
      <c r="D16" s="5">
        <v>12440</v>
      </c>
      <c r="E16" s="5">
        <v>1.07</v>
      </c>
      <c r="F16" s="5" t="s">
        <v>16</v>
      </c>
      <c r="G16" s="5">
        <v>4</v>
      </c>
      <c r="H16" s="5"/>
      <c r="I16" s="5">
        <v>351</v>
      </c>
      <c r="J16" s="5">
        <v>1165.5</v>
      </c>
      <c r="K16" s="5" t="s">
        <v>18</v>
      </c>
      <c r="L16" s="5" t="s">
        <v>16</v>
      </c>
      <c r="M16" s="5">
        <v>4</v>
      </c>
      <c r="N16" s="11" t="s">
        <v>16</v>
      </c>
    </row>
    <row r="17" spans="1:14" ht="61.5" customHeight="1" x14ac:dyDescent="0.25">
      <c r="A17" s="5">
        <v>13</v>
      </c>
      <c r="B17" s="10" t="s">
        <v>33</v>
      </c>
      <c r="C17" s="5">
        <v>8</v>
      </c>
      <c r="D17" s="5">
        <v>4000</v>
      </c>
      <c r="E17" s="5">
        <v>0.34</v>
      </c>
      <c r="F17" s="5">
        <v>0.23499999999999999</v>
      </c>
      <c r="G17" s="5">
        <v>75.2</v>
      </c>
      <c r="H17" s="5"/>
      <c r="I17" s="5">
        <v>325</v>
      </c>
      <c r="J17" s="5" t="s">
        <v>16</v>
      </c>
      <c r="K17" s="5" t="s">
        <v>18</v>
      </c>
      <c r="L17" s="5" t="s">
        <v>16</v>
      </c>
      <c r="M17" s="5" t="s">
        <v>16</v>
      </c>
      <c r="N17" s="11" t="s">
        <v>16</v>
      </c>
    </row>
    <row r="18" spans="1:14" ht="47.25" customHeight="1" x14ac:dyDescent="0.25">
      <c r="A18" s="5">
        <v>14</v>
      </c>
      <c r="B18" s="10" t="s">
        <v>34</v>
      </c>
      <c r="C18" s="5">
        <v>5</v>
      </c>
      <c r="D18" s="5">
        <v>1088.5</v>
      </c>
      <c r="E18" s="5">
        <v>0.5</v>
      </c>
      <c r="F18" s="5" t="s">
        <v>16</v>
      </c>
      <c r="G18" s="5">
        <v>0.04</v>
      </c>
      <c r="H18" s="5"/>
      <c r="I18" s="5">
        <v>81.5</v>
      </c>
      <c r="J18" s="5">
        <v>0.188</v>
      </c>
      <c r="K18" s="5" t="s">
        <v>18</v>
      </c>
      <c r="L18" s="5" t="s">
        <v>16</v>
      </c>
      <c r="M18" s="5" t="s">
        <v>16</v>
      </c>
      <c r="N18" s="11" t="s">
        <v>16</v>
      </c>
    </row>
    <row r="19" spans="1:14" ht="45.75" customHeight="1" x14ac:dyDescent="0.25">
      <c r="A19" s="5">
        <v>15</v>
      </c>
      <c r="B19" s="10" t="s">
        <v>35</v>
      </c>
      <c r="C19" s="5">
        <v>8</v>
      </c>
      <c r="D19" s="5">
        <v>3143.8</v>
      </c>
      <c r="E19" s="5">
        <v>0.7</v>
      </c>
      <c r="F19" s="5" t="s">
        <v>16</v>
      </c>
      <c r="G19" s="5">
        <v>90</v>
      </c>
      <c r="H19" s="5"/>
      <c r="I19" s="5">
        <v>210</v>
      </c>
      <c r="J19" s="5" t="s">
        <v>16</v>
      </c>
      <c r="K19" s="5" t="s">
        <v>16</v>
      </c>
      <c r="L19" s="5" t="s">
        <v>16</v>
      </c>
      <c r="M19" s="5" t="s">
        <v>16</v>
      </c>
      <c r="N19" s="11" t="s">
        <v>16</v>
      </c>
    </row>
    <row r="20" spans="1:14" ht="44.25" customHeight="1" x14ac:dyDescent="0.25">
      <c r="A20" s="5">
        <v>16</v>
      </c>
      <c r="B20" s="12" t="s">
        <v>36</v>
      </c>
      <c r="C20" s="5">
        <v>3</v>
      </c>
      <c r="D20" s="5">
        <v>5045</v>
      </c>
      <c r="E20" s="5">
        <v>0.4</v>
      </c>
      <c r="F20" s="5">
        <v>0.05</v>
      </c>
      <c r="G20" s="5">
        <v>113.8</v>
      </c>
      <c r="H20" s="5"/>
      <c r="I20" s="5">
        <v>562</v>
      </c>
      <c r="J20" s="5" t="s">
        <v>16</v>
      </c>
      <c r="K20" s="5" t="s">
        <v>20</v>
      </c>
      <c r="L20" s="5">
        <v>4</v>
      </c>
      <c r="M20" s="5" t="s">
        <v>16</v>
      </c>
      <c r="N20" s="11" t="s">
        <v>16</v>
      </c>
    </row>
    <row r="21" spans="1:14" ht="51.75" customHeight="1" x14ac:dyDescent="0.25">
      <c r="A21" s="5">
        <v>17</v>
      </c>
      <c r="B21" s="10" t="s">
        <v>37</v>
      </c>
      <c r="C21" s="5">
        <v>2</v>
      </c>
      <c r="D21" s="5">
        <v>7317.5</v>
      </c>
      <c r="E21" s="5">
        <v>0.63</v>
      </c>
      <c r="F21" s="5" t="s">
        <v>16</v>
      </c>
      <c r="G21" s="5">
        <v>65</v>
      </c>
      <c r="H21" s="5"/>
      <c r="I21" s="5">
        <v>279.60000000000002</v>
      </c>
      <c r="J21" s="5">
        <v>516.70000000000005</v>
      </c>
      <c r="K21" s="5" t="s">
        <v>20</v>
      </c>
      <c r="L21" s="5">
        <v>4</v>
      </c>
      <c r="M21" s="5" t="s">
        <v>16</v>
      </c>
      <c r="N21" s="11" t="s">
        <v>16</v>
      </c>
    </row>
    <row r="22" spans="1:14" x14ac:dyDescent="0.25">
      <c r="A22" s="197" t="s">
        <v>38</v>
      </c>
      <c r="B22" s="197"/>
      <c r="C22" s="11">
        <f>SUM(C5:C21)</f>
        <v>82</v>
      </c>
      <c r="D22" s="11">
        <f>SUM(D5:D21)</f>
        <v>58244.3</v>
      </c>
      <c r="E22" s="11">
        <f>SUM(E5:E21)</f>
        <v>6.8500000000000005</v>
      </c>
      <c r="F22" s="11">
        <f>SUM(F6:F21)</f>
        <v>26.494000000000003</v>
      </c>
      <c r="G22" s="11">
        <f>SUM(G5:G21)</f>
        <v>389.72500000000002</v>
      </c>
      <c r="H22" s="11"/>
      <c r="I22" s="11">
        <v>4016.2620000000002</v>
      </c>
      <c r="J22" s="11">
        <f>SUM(J5:J21)</f>
        <v>1709.6850000000002</v>
      </c>
      <c r="K22" s="5"/>
      <c r="L22" s="11">
        <f>SUM(L6:L21)</f>
        <v>25</v>
      </c>
      <c r="M22" s="11">
        <f>SUM(M8:M21)</f>
        <v>8</v>
      </c>
      <c r="N22" s="11">
        <f>SUM(N11:N21)</f>
        <v>2</v>
      </c>
    </row>
  </sheetData>
  <mergeCells count="13">
    <mergeCell ref="K2:K3"/>
    <mergeCell ref="L2:N2"/>
    <mergeCell ref="A22:B22"/>
    <mergeCell ref="C1:N1"/>
    <mergeCell ref="A2:A3"/>
    <mergeCell ref="B2:B3"/>
    <mergeCell ref="C2:C3"/>
    <mergeCell ref="D2:D3"/>
    <mergeCell ref="E2:E3"/>
    <mergeCell ref="F2:F3"/>
    <mergeCell ref="G2:G3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16" workbookViewId="0">
      <selection activeCell="D3" sqref="D3"/>
    </sheetView>
  </sheetViews>
  <sheetFormatPr defaultRowHeight="15" x14ac:dyDescent="0.25"/>
  <cols>
    <col min="2" max="2" width="31.5703125" customWidth="1"/>
  </cols>
  <sheetData>
    <row r="1" spans="1:12" x14ac:dyDescent="0.25">
      <c r="A1" s="1"/>
      <c r="B1" s="1"/>
      <c r="C1" s="203"/>
      <c r="D1" s="203"/>
      <c r="E1" s="203"/>
      <c r="F1" s="1"/>
      <c r="G1" s="1"/>
      <c r="H1" s="1"/>
      <c r="I1" s="1"/>
      <c r="J1" s="1"/>
      <c r="K1" s="1"/>
      <c r="L1" s="1"/>
    </row>
    <row r="2" spans="1:12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0.75" thickBot="1" x14ac:dyDescent="0.3">
      <c r="A3" s="5" t="s">
        <v>1</v>
      </c>
      <c r="B3" s="13" t="s">
        <v>2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I3" s="8" t="s">
        <v>45</v>
      </c>
      <c r="J3" s="8" t="s">
        <v>46</v>
      </c>
      <c r="K3" s="8" t="s">
        <v>47</v>
      </c>
      <c r="L3" s="9" t="s">
        <v>48</v>
      </c>
    </row>
    <row r="4" spans="1:12" x14ac:dyDescent="0.25">
      <c r="A4" s="14"/>
      <c r="B4" s="15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 ht="57" customHeight="1" x14ac:dyDescent="0.25">
      <c r="A5" s="5">
        <v>1</v>
      </c>
      <c r="B5" s="12" t="s">
        <v>373</v>
      </c>
      <c r="C5" s="5" t="s">
        <v>49</v>
      </c>
      <c r="D5" s="5">
        <v>0.43</v>
      </c>
      <c r="E5" s="5">
        <v>4</v>
      </c>
      <c r="F5" s="5">
        <v>3</v>
      </c>
      <c r="G5" s="5" t="s">
        <v>50</v>
      </c>
      <c r="H5" s="5">
        <v>76</v>
      </c>
      <c r="I5" s="5">
        <v>3</v>
      </c>
      <c r="J5" s="5" t="s">
        <v>16</v>
      </c>
      <c r="K5" s="5" t="s">
        <v>16</v>
      </c>
      <c r="L5" s="5" t="s">
        <v>16</v>
      </c>
    </row>
    <row r="6" spans="1:12" ht="57" customHeight="1" x14ac:dyDescent="0.25">
      <c r="A6" s="5">
        <v>2</v>
      </c>
      <c r="B6" s="16" t="s">
        <v>374</v>
      </c>
      <c r="C6" s="17" t="s">
        <v>51</v>
      </c>
      <c r="D6" s="17">
        <v>0.08</v>
      </c>
      <c r="E6" s="17">
        <v>2</v>
      </c>
      <c r="F6" s="17">
        <v>2</v>
      </c>
      <c r="G6" s="17" t="s">
        <v>52</v>
      </c>
      <c r="H6" s="17">
        <v>36</v>
      </c>
      <c r="I6" s="17" t="s">
        <v>16</v>
      </c>
      <c r="J6" s="17" t="s">
        <v>16</v>
      </c>
      <c r="K6" s="17">
        <v>2</v>
      </c>
      <c r="L6" s="17" t="s">
        <v>16</v>
      </c>
    </row>
    <row r="7" spans="1:12" ht="57" customHeight="1" x14ac:dyDescent="0.25">
      <c r="A7" s="5">
        <v>3</v>
      </c>
      <c r="B7" s="12" t="s">
        <v>375</v>
      </c>
      <c r="C7" s="5" t="s">
        <v>49</v>
      </c>
      <c r="D7" s="5">
        <v>0.43</v>
      </c>
      <c r="E7" s="5">
        <v>2</v>
      </c>
      <c r="F7" s="5">
        <v>2</v>
      </c>
      <c r="G7" s="5" t="s">
        <v>50</v>
      </c>
      <c r="H7" s="5">
        <v>62</v>
      </c>
      <c r="I7" s="5" t="s">
        <v>16</v>
      </c>
      <c r="J7" s="5">
        <v>1</v>
      </c>
      <c r="K7" s="5">
        <v>1</v>
      </c>
      <c r="L7" s="5" t="s">
        <v>16</v>
      </c>
    </row>
    <row r="8" spans="1:12" ht="57" customHeight="1" x14ac:dyDescent="0.25">
      <c r="A8" s="5">
        <v>4</v>
      </c>
      <c r="B8" s="12" t="s">
        <v>376</v>
      </c>
      <c r="C8" s="5" t="s">
        <v>53</v>
      </c>
      <c r="D8" s="5">
        <v>0.86</v>
      </c>
      <c r="E8" s="5">
        <v>4</v>
      </c>
      <c r="F8" s="5">
        <v>4</v>
      </c>
      <c r="G8" s="5" t="s">
        <v>54</v>
      </c>
      <c r="H8" s="5" t="s">
        <v>16</v>
      </c>
      <c r="I8" s="5">
        <v>2</v>
      </c>
      <c r="J8" s="5">
        <v>2</v>
      </c>
      <c r="K8" s="5" t="s">
        <v>16</v>
      </c>
      <c r="L8" s="5" t="s">
        <v>16</v>
      </c>
    </row>
    <row r="9" spans="1:12" ht="57" customHeight="1" x14ac:dyDescent="0.25">
      <c r="A9" s="5">
        <v>5</v>
      </c>
      <c r="B9" s="12" t="s">
        <v>377</v>
      </c>
      <c r="C9" s="5" t="s">
        <v>55</v>
      </c>
      <c r="D9" s="5">
        <v>0.06</v>
      </c>
      <c r="E9" s="5">
        <v>2</v>
      </c>
      <c r="F9" s="5">
        <v>1</v>
      </c>
      <c r="G9" s="5" t="s">
        <v>54</v>
      </c>
      <c r="H9" s="5">
        <v>36</v>
      </c>
      <c r="I9" s="5" t="s">
        <v>16</v>
      </c>
      <c r="J9" s="5" t="s">
        <v>16</v>
      </c>
      <c r="K9" s="5">
        <v>2</v>
      </c>
      <c r="L9" s="5" t="s">
        <v>16</v>
      </c>
    </row>
    <row r="10" spans="1:12" ht="57" customHeight="1" x14ac:dyDescent="0.25">
      <c r="A10" s="5">
        <v>6</v>
      </c>
      <c r="B10" s="12" t="s">
        <v>378</v>
      </c>
      <c r="C10" s="5" t="s">
        <v>49</v>
      </c>
      <c r="D10" s="5">
        <v>1.72</v>
      </c>
      <c r="E10" s="5">
        <v>4</v>
      </c>
      <c r="F10" s="5">
        <v>3</v>
      </c>
      <c r="G10" s="5" t="s">
        <v>50</v>
      </c>
      <c r="H10" s="5">
        <v>65</v>
      </c>
      <c r="I10" s="5">
        <v>1</v>
      </c>
      <c r="J10" s="5">
        <v>2</v>
      </c>
      <c r="K10" s="5" t="s">
        <v>16</v>
      </c>
      <c r="L10" s="5" t="s">
        <v>16</v>
      </c>
    </row>
    <row r="11" spans="1:12" ht="57" customHeight="1" x14ac:dyDescent="0.25">
      <c r="A11" s="5">
        <v>7</v>
      </c>
      <c r="B11" s="12" t="s">
        <v>379</v>
      </c>
      <c r="C11" s="5" t="s">
        <v>49</v>
      </c>
      <c r="D11" s="5">
        <v>0.86</v>
      </c>
      <c r="E11" s="5">
        <v>2</v>
      </c>
      <c r="F11" s="5">
        <v>1</v>
      </c>
      <c r="G11" s="5" t="s">
        <v>54</v>
      </c>
      <c r="H11" s="5">
        <v>82.91</v>
      </c>
      <c r="I11" s="5" t="s">
        <v>16</v>
      </c>
      <c r="J11" s="5" t="s">
        <v>16</v>
      </c>
      <c r="K11" s="5">
        <v>2</v>
      </c>
      <c r="L11" s="5" t="s">
        <v>16</v>
      </c>
    </row>
    <row r="12" spans="1:12" ht="57" customHeight="1" x14ac:dyDescent="0.25">
      <c r="A12" s="5">
        <v>8</v>
      </c>
      <c r="B12" s="12" t="s">
        <v>380</v>
      </c>
      <c r="C12" s="5" t="s">
        <v>49</v>
      </c>
      <c r="D12" s="5">
        <v>2.58</v>
      </c>
      <c r="E12" s="5">
        <v>6</v>
      </c>
      <c r="F12" s="5">
        <v>4</v>
      </c>
      <c r="G12" s="5" t="s">
        <v>50</v>
      </c>
      <c r="H12" s="5">
        <v>72</v>
      </c>
      <c r="I12" s="5" t="s">
        <v>16</v>
      </c>
      <c r="J12" s="5" t="s">
        <v>16</v>
      </c>
      <c r="K12" s="5">
        <v>6</v>
      </c>
      <c r="L12" s="5" t="s">
        <v>16</v>
      </c>
    </row>
    <row r="13" spans="1:12" ht="57" customHeight="1" x14ac:dyDescent="0.25">
      <c r="A13" s="5">
        <v>9</v>
      </c>
      <c r="B13" s="12" t="s">
        <v>381</v>
      </c>
      <c r="C13" s="5" t="s">
        <v>49</v>
      </c>
      <c r="D13" s="5">
        <v>0.86</v>
      </c>
      <c r="E13" s="5">
        <v>2</v>
      </c>
      <c r="F13" s="5">
        <v>1</v>
      </c>
      <c r="G13" s="5" t="s">
        <v>50</v>
      </c>
      <c r="H13" s="5">
        <v>0.65</v>
      </c>
      <c r="I13" s="5" t="s">
        <v>16</v>
      </c>
      <c r="J13" s="5">
        <v>2</v>
      </c>
      <c r="K13" s="5" t="s">
        <v>16</v>
      </c>
      <c r="L13" s="5" t="s">
        <v>16</v>
      </c>
    </row>
    <row r="14" spans="1:12" ht="57" customHeight="1" x14ac:dyDescent="0.25">
      <c r="A14" s="5">
        <v>10</v>
      </c>
      <c r="B14" s="12" t="s">
        <v>382</v>
      </c>
      <c r="C14" s="5" t="s">
        <v>56</v>
      </c>
      <c r="D14" s="18">
        <v>0.53</v>
      </c>
      <c r="E14" s="18">
        <v>3</v>
      </c>
      <c r="F14" s="18">
        <v>3</v>
      </c>
      <c r="G14" s="5" t="s">
        <v>57</v>
      </c>
      <c r="H14" s="5" t="s">
        <v>58</v>
      </c>
      <c r="I14" s="5" t="s">
        <v>59</v>
      </c>
      <c r="J14" s="5" t="s">
        <v>60</v>
      </c>
      <c r="K14" s="5" t="s">
        <v>61</v>
      </c>
      <c r="L14" s="5" t="s">
        <v>62</v>
      </c>
    </row>
    <row r="15" spans="1:12" ht="57" customHeight="1" x14ac:dyDescent="0.25">
      <c r="A15" s="5">
        <v>11</v>
      </c>
      <c r="B15" s="12" t="s">
        <v>383</v>
      </c>
      <c r="C15" s="5" t="s">
        <v>49</v>
      </c>
      <c r="D15" s="5">
        <v>1.29</v>
      </c>
      <c r="E15" s="5">
        <v>3</v>
      </c>
      <c r="F15" s="5">
        <v>3</v>
      </c>
      <c r="G15" s="5" t="s">
        <v>50</v>
      </c>
      <c r="H15" s="5">
        <v>60</v>
      </c>
      <c r="I15" s="5" t="s">
        <v>16</v>
      </c>
      <c r="J15" s="5" t="s">
        <v>16</v>
      </c>
      <c r="K15" s="5" t="s">
        <v>16</v>
      </c>
      <c r="L15" s="11">
        <v>3</v>
      </c>
    </row>
    <row r="16" spans="1:12" ht="57" customHeight="1" x14ac:dyDescent="0.25">
      <c r="A16" s="5">
        <v>12</v>
      </c>
      <c r="B16" s="19" t="s">
        <v>384</v>
      </c>
      <c r="C16" s="20" t="s">
        <v>49</v>
      </c>
      <c r="D16" s="20">
        <v>1.72</v>
      </c>
      <c r="E16" s="20">
        <v>4</v>
      </c>
      <c r="F16" s="20">
        <v>4</v>
      </c>
      <c r="G16" s="20" t="s">
        <v>54</v>
      </c>
      <c r="H16" s="20">
        <v>86</v>
      </c>
      <c r="I16" s="20">
        <v>2</v>
      </c>
      <c r="J16" s="20" t="s">
        <v>16</v>
      </c>
      <c r="K16" s="20">
        <v>2</v>
      </c>
      <c r="L16" s="11" t="s">
        <v>16</v>
      </c>
    </row>
    <row r="17" spans="1:12" ht="57" customHeight="1" x14ac:dyDescent="0.25">
      <c r="A17" s="5">
        <v>13</v>
      </c>
      <c r="B17" s="12" t="s">
        <v>385</v>
      </c>
      <c r="C17" s="5" t="s">
        <v>63</v>
      </c>
      <c r="D17" s="5">
        <v>0.4</v>
      </c>
      <c r="E17" s="5">
        <v>5</v>
      </c>
      <c r="F17" s="5">
        <v>4</v>
      </c>
      <c r="G17" s="5" t="s">
        <v>54</v>
      </c>
      <c r="H17" s="5">
        <v>93</v>
      </c>
      <c r="I17" s="5">
        <v>3</v>
      </c>
      <c r="J17" s="5">
        <v>2</v>
      </c>
      <c r="K17" s="5" t="s">
        <v>16</v>
      </c>
      <c r="L17" s="11" t="s">
        <v>16</v>
      </c>
    </row>
    <row r="18" spans="1:12" ht="57" customHeight="1" x14ac:dyDescent="0.25">
      <c r="A18" s="5">
        <v>14</v>
      </c>
      <c r="B18" s="12" t="s">
        <v>386</v>
      </c>
      <c r="C18" s="5" t="s">
        <v>49</v>
      </c>
      <c r="D18" s="5">
        <v>0.86</v>
      </c>
      <c r="E18" s="5">
        <v>2</v>
      </c>
      <c r="F18" s="5">
        <v>2</v>
      </c>
      <c r="G18" s="5" t="s">
        <v>50</v>
      </c>
      <c r="H18" s="5">
        <v>0.72</v>
      </c>
      <c r="I18" s="5">
        <v>2</v>
      </c>
      <c r="J18" s="5" t="s">
        <v>16</v>
      </c>
      <c r="K18" s="5" t="s">
        <v>16</v>
      </c>
      <c r="L18" s="11" t="s">
        <v>16</v>
      </c>
    </row>
    <row r="19" spans="1:12" ht="57" customHeight="1" x14ac:dyDescent="0.25">
      <c r="A19" s="5">
        <v>15</v>
      </c>
      <c r="B19" s="12" t="s">
        <v>387</v>
      </c>
      <c r="C19" s="5" t="s">
        <v>49</v>
      </c>
      <c r="D19" s="5">
        <v>1.72</v>
      </c>
      <c r="E19" s="5">
        <v>4</v>
      </c>
      <c r="F19" s="5">
        <v>2</v>
      </c>
      <c r="G19" s="5" t="s">
        <v>52</v>
      </c>
      <c r="H19" s="5" t="s">
        <v>16</v>
      </c>
      <c r="I19" s="5" t="s">
        <v>16</v>
      </c>
      <c r="J19" s="5" t="s">
        <v>16</v>
      </c>
      <c r="K19" s="5" t="s">
        <v>16</v>
      </c>
      <c r="L19" s="11">
        <v>4</v>
      </c>
    </row>
    <row r="20" spans="1:12" ht="57" customHeight="1" x14ac:dyDescent="0.25">
      <c r="A20" s="5">
        <v>16</v>
      </c>
      <c r="B20" s="12" t="s">
        <v>388</v>
      </c>
      <c r="C20" s="5" t="s">
        <v>64</v>
      </c>
      <c r="D20" s="5">
        <v>0.47</v>
      </c>
      <c r="E20" s="5">
        <v>4</v>
      </c>
      <c r="F20" s="5">
        <v>4</v>
      </c>
      <c r="G20" s="5" t="s">
        <v>50</v>
      </c>
      <c r="H20" s="5">
        <v>55</v>
      </c>
      <c r="I20" s="5">
        <v>1</v>
      </c>
      <c r="J20" s="5" t="s">
        <v>16</v>
      </c>
      <c r="K20" s="5">
        <v>3</v>
      </c>
      <c r="L20" s="11" t="s">
        <v>16</v>
      </c>
    </row>
    <row r="21" spans="1:12" ht="57" customHeight="1" x14ac:dyDescent="0.25">
      <c r="A21" s="5">
        <v>17</v>
      </c>
      <c r="B21" s="12" t="s">
        <v>389</v>
      </c>
      <c r="C21" s="5" t="s">
        <v>65</v>
      </c>
      <c r="D21" s="5">
        <v>0.28000000000000003</v>
      </c>
      <c r="E21" s="5">
        <v>4</v>
      </c>
      <c r="F21" s="5">
        <v>4</v>
      </c>
      <c r="G21" s="5" t="s">
        <v>54</v>
      </c>
      <c r="H21" s="5">
        <v>93</v>
      </c>
      <c r="I21" s="5" t="s">
        <v>16</v>
      </c>
      <c r="J21" s="5">
        <v>4</v>
      </c>
      <c r="K21" s="5" t="s">
        <v>16</v>
      </c>
      <c r="L21" s="11" t="s">
        <v>16</v>
      </c>
    </row>
    <row r="22" spans="1:12" x14ac:dyDescent="0.25">
      <c r="A22" s="197" t="s">
        <v>38</v>
      </c>
      <c r="B22" s="197"/>
      <c r="C22" s="197"/>
      <c r="D22" s="11">
        <f>SUM(D5:D21)</f>
        <v>15.15</v>
      </c>
      <c r="E22" s="11">
        <f>SUM(E5:E21)</f>
        <v>57</v>
      </c>
      <c r="F22" s="11">
        <f>SUM(F5:F21)</f>
        <v>47</v>
      </c>
      <c r="G22" s="5"/>
      <c r="H22" s="11">
        <f>SUM(H5:H21)</f>
        <v>818.28</v>
      </c>
      <c r="I22" s="11">
        <f>SUM(I5:I21)</f>
        <v>14</v>
      </c>
      <c r="J22" s="11">
        <f>SUM(J7:J21)</f>
        <v>13</v>
      </c>
      <c r="K22" s="11">
        <f>SUM(K6:K21)</f>
        <v>18</v>
      </c>
      <c r="L22" s="11">
        <f>SUM(L15:L21)</f>
        <v>7</v>
      </c>
    </row>
  </sheetData>
  <mergeCells count="2">
    <mergeCell ref="C1:E1"/>
    <mergeCell ref="A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45"/>
  <sheetViews>
    <sheetView workbookViewId="0">
      <selection activeCell="C27" sqref="C27"/>
    </sheetView>
  </sheetViews>
  <sheetFormatPr defaultRowHeight="15" x14ac:dyDescent="0.25"/>
  <cols>
    <col min="1" max="1" width="27.85546875" customWidth="1"/>
  </cols>
  <sheetData>
    <row r="3" spans="1:21" ht="15.75" x14ac:dyDescent="0.3">
      <c r="F3" s="205" t="s">
        <v>66</v>
      </c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21" ht="15.75" x14ac:dyDescent="0.3">
      <c r="F4" s="205" t="s">
        <v>67</v>
      </c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21" ht="15.75" x14ac:dyDescent="0.3">
      <c r="F5" s="206" t="s">
        <v>68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</row>
    <row r="7" spans="1:21" x14ac:dyDescent="0.25">
      <c r="A7" s="207" t="s">
        <v>69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1"/>
      <c r="P7" s="21"/>
    </row>
    <row r="8" spans="1:21" x14ac:dyDescent="0.25">
      <c r="A8" s="204" t="s">
        <v>70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Q8" s="22"/>
      <c r="R8" s="22"/>
      <c r="S8" s="22"/>
      <c r="T8" s="22"/>
      <c r="U8" s="22"/>
    </row>
    <row r="9" spans="1:21" x14ac:dyDescent="0.25">
      <c r="A9" s="204" t="s">
        <v>71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Q9" s="22"/>
      <c r="R9" s="22"/>
      <c r="S9" s="22"/>
      <c r="T9" s="22"/>
      <c r="U9" s="22"/>
    </row>
    <row r="10" spans="1:21" x14ac:dyDescent="0.25">
      <c r="A10" s="204" t="s">
        <v>72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Q10" s="22"/>
      <c r="R10" s="22"/>
      <c r="S10" s="22"/>
      <c r="T10" s="22"/>
      <c r="U10" s="22"/>
    </row>
    <row r="11" spans="1:21" x14ac:dyDescent="0.25">
      <c r="A11" s="204" t="s">
        <v>73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Q11" s="22"/>
      <c r="R11" s="22"/>
      <c r="S11" s="22"/>
      <c r="T11" s="22"/>
      <c r="U11" s="22"/>
    </row>
    <row r="13" spans="1:21" x14ac:dyDescent="0.25">
      <c r="A13" s="208" t="s">
        <v>74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3"/>
      <c r="P13" s="23"/>
      <c r="Q13" s="23"/>
    </row>
    <row r="14" spans="1:21" x14ac:dyDescent="0.25">
      <c r="A14" s="210" t="s">
        <v>75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</row>
    <row r="15" spans="1:21" x14ac:dyDescent="0.25">
      <c r="A15" s="212" t="s">
        <v>76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4"/>
      <c r="P15" s="24"/>
      <c r="Q15" s="24"/>
    </row>
    <row r="18" spans="1:23" x14ac:dyDescent="0.25">
      <c r="A18" s="204" t="s">
        <v>77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</row>
    <row r="19" spans="1:23" x14ac:dyDescent="0.25">
      <c r="A19" s="215" t="s">
        <v>78</v>
      </c>
      <c r="B19" s="216" t="s">
        <v>79</v>
      </c>
      <c r="C19" s="213" t="s">
        <v>80</v>
      </c>
      <c r="D19" s="216" t="s">
        <v>81</v>
      </c>
      <c r="E19" s="216" t="s">
        <v>82</v>
      </c>
      <c r="F19" s="216" t="s">
        <v>43</v>
      </c>
      <c r="G19" s="216" t="s">
        <v>83</v>
      </c>
      <c r="H19" s="217" t="s">
        <v>84</v>
      </c>
      <c r="I19" s="217" t="s">
        <v>85</v>
      </c>
      <c r="J19" s="217" t="s">
        <v>86</v>
      </c>
      <c r="K19" s="217" t="s">
        <v>87</v>
      </c>
      <c r="L19" s="213" t="s">
        <v>88</v>
      </c>
      <c r="M19" s="213" t="s">
        <v>89</v>
      </c>
      <c r="N19" s="216" t="s">
        <v>90</v>
      </c>
      <c r="O19" s="216" t="s">
        <v>91</v>
      </c>
      <c r="P19" s="216" t="s">
        <v>92</v>
      </c>
      <c r="Q19" s="216" t="s">
        <v>93</v>
      </c>
      <c r="R19" s="216" t="s">
        <v>94</v>
      </c>
      <c r="S19" s="219" t="s">
        <v>9</v>
      </c>
      <c r="T19" s="216" t="s">
        <v>95</v>
      </c>
      <c r="U19" s="216" t="s">
        <v>96</v>
      </c>
      <c r="V19" s="216"/>
      <c r="W19" s="216"/>
    </row>
    <row r="20" spans="1:23" ht="24" x14ac:dyDescent="0.25">
      <c r="A20" s="215"/>
      <c r="B20" s="216"/>
      <c r="C20" s="214"/>
      <c r="D20" s="216"/>
      <c r="E20" s="216"/>
      <c r="F20" s="216"/>
      <c r="G20" s="216"/>
      <c r="H20" s="218"/>
      <c r="I20" s="218"/>
      <c r="J20" s="218"/>
      <c r="K20" s="218"/>
      <c r="L20" s="214"/>
      <c r="M20" s="214"/>
      <c r="N20" s="216"/>
      <c r="O20" s="216"/>
      <c r="P20" s="216"/>
      <c r="Q20" s="216"/>
      <c r="R20" s="216"/>
      <c r="S20" s="219"/>
      <c r="T20" s="216"/>
      <c r="U20" s="25" t="s">
        <v>97</v>
      </c>
      <c r="V20" s="25" t="s">
        <v>98</v>
      </c>
      <c r="W20" s="25" t="s">
        <v>99</v>
      </c>
    </row>
    <row r="21" spans="1:23" ht="24" x14ac:dyDescent="0.25">
      <c r="A21" s="26" t="s">
        <v>100</v>
      </c>
      <c r="B21" s="25" t="s">
        <v>49</v>
      </c>
      <c r="C21" s="27">
        <v>0.86</v>
      </c>
      <c r="D21" s="25">
        <v>2</v>
      </c>
      <c r="E21" s="25">
        <v>2</v>
      </c>
      <c r="F21" s="25" t="s">
        <v>101</v>
      </c>
      <c r="G21" s="25">
        <v>90</v>
      </c>
      <c r="H21" s="28"/>
      <c r="I21" s="28"/>
      <c r="J21" s="28">
        <v>2</v>
      </c>
      <c r="K21" s="28"/>
      <c r="L21" s="27">
        <v>3</v>
      </c>
      <c r="M21" s="27">
        <v>4104</v>
      </c>
      <c r="N21" s="25">
        <v>0.41</v>
      </c>
      <c r="O21" s="25"/>
      <c r="P21" s="25">
        <v>3.7999999999999999E-2</v>
      </c>
      <c r="Q21" s="25">
        <v>1.0999999999999999E-2</v>
      </c>
      <c r="R21" s="25"/>
      <c r="S21" s="29"/>
      <c r="T21" s="25" t="s">
        <v>18</v>
      </c>
      <c r="U21" s="25">
        <v>2</v>
      </c>
      <c r="V21" s="25"/>
      <c r="W21" s="25"/>
    </row>
    <row r="22" spans="1:23" ht="48" x14ac:dyDescent="0.25">
      <c r="A22" s="26" t="s">
        <v>102</v>
      </c>
      <c r="B22" s="25" t="s">
        <v>49</v>
      </c>
      <c r="C22" s="27">
        <v>0.86</v>
      </c>
      <c r="D22" s="25">
        <v>2</v>
      </c>
      <c r="E22" s="25">
        <v>2</v>
      </c>
      <c r="F22" s="25" t="s">
        <v>54</v>
      </c>
      <c r="G22" s="25">
        <v>60</v>
      </c>
      <c r="H22" s="28"/>
      <c r="I22" s="28"/>
      <c r="J22" s="28">
        <v>2</v>
      </c>
      <c r="K22" s="28"/>
      <c r="L22" s="27">
        <v>3</v>
      </c>
      <c r="M22" s="27">
        <v>9764</v>
      </c>
      <c r="N22" s="25">
        <v>0.84</v>
      </c>
      <c r="O22" s="25"/>
      <c r="P22" s="25">
        <v>62</v>
      </c>
      <c r="Q22" s="25">
        <v>31.5</v>
      </c>
      <c r="R22" s="25">
        <v>195</v>
      </c>
      <c r="S22" s="29">
        <v>0.4</v>
      </c>
      <c r="T22" s="25" t="s">
        <v>20</v>
      </c>
      <c r="U22" s="25">
        <v>2</v>
      </c>
      <c r="V22" s="25"/>
      <c r="W22" s="25"/>
    </row>
    <row r="23" spans="1:23" ht="36" x14ac:dyDescent="0.25">
      <c r="A23" s="26" t="s">
        <v>103</v>
      </c>
      <c r="B23" s="25" t="s">
        <v>104</v>
      </c>
      <c r="C23" s="27">
        <v>0.04</v>
      </c>
      <c r="D23" s="25">
        <v>1</v>
      </c>
      <c r="E23" s="25">
        <v>1</v>
      </c>
      <c r="F23" s="25" t="s">
        <v>101</v>
      </c>
      <c r="G23" s="25">
        <v>73</v>
      </c>
      <c r="H23" s="28"/>
      <c r="I23" s="28"/>
      <c r="J23" s="28">
        <v>1</v>
      </c>
      <c r="K23" s="28"/>
      <c r="L23" s="27">
        <v>1</v>
      </c>
      <c r="M23" s="27">
        <v>858</v>
      </c>
      <c r="N23" s="25">
        <v>3.9E-2</v>
      </c>
      <c r="O23" s="25"/>
      <c r="P23" s="25">
        <v>4.0000000000000001E-3</v>
      </c>
      <c r="Q23" s="25">
        <v>3.0000000000000001E-3</v>
      </c>
      <c r="R23" s="25">
        <v>20000</v>
      </c>
      <c r="S23" s="29">
        <v>2000</v>
      </c>
      <c r="T23" s="25" t="s">
        <v>20</v>
      </c>
      <c r="U23" s="25"/>
      <c r="V23" s="25"/>
      <c r="W23" s="25"/>
    </row>
    <row r="24" spans="1:23" ht="48" x14ac:dyDescent="0.25">
      <c r="A24" s="26" t="s">
        <v>105</v>
      </c>
      <c r="B24" s="25" t="s">
        <v>106</v>
      </c>
      <c r="C24" s="27">
        <v>0.61899999999999999</v>
      </c>
      <c r="D24" s="25">
        <v>8</v>
      </c>
      <c r="E24" s="25">
        <v>8</v>
      </c>
      <c r="F24" s="25" t="s">
        <v>52</v>
      </c>
      <c r="G24" s="25">
        <v>88</v>
      </c>
      <c r="H24" s="28"/>
      <c r="I24" s="28">
        <v>8</v>
      </c>
      <c r="J24" s="28"/>
      <c r="K24" s="28"/>
      <c r="L24" s="27">
        <v>5</v>
      </c>
      <c r="M24" s="27">
        <v>9640</v>
      </c>
      <c r="N24" s="25">
        <v>0.61599999999999999</v>
      </c>
      <c r="O24" s="25"/>
      <c r="P24" s="25">
        <v>40</v>
      </c>
      <c r="Q24" s="25">
        <v>10</v>
      </c>
      <c r="R24" s="25">
        <v>135000</v>
      </c>
      <c r="S24" s="29">
        <v>8.5000000000000006E-2</v>
      </c>
      <c r="T24" s="25" t="s">
        <v>18</v>
      </c>
      <c r="U24" s="25"/>
      <c r="V24" s="25"/>
      <c r="W24" s="25"/>
    </row>
    <row r="25" spans="1:23" ht="48" x14ac:dyDescent="0.25">
      <c r="A25" s="26" t="s">
        <v>107</v>
      </c>
      <c r="B25" s="25" t="s">
        <v>108</v>
      </c>
      <c r="C25" s="27"/>
      <c r="D25" s="25">
        <v>6</v>
      </c>
      <c r="E25" s="25">
        <v>3</v>
      </c>
      <c r="F25" s="25" t="s">
        <v>101</v>
      </c>
      <c r="G25" s="25">
        <v>75</v>
      </c>
      <c r="H25" s="28"/>
      <c r="I25" s="28"/>
      <c r="J25" s="28">
        <v>6</v>
      </c>
      <c r="K25" s="28"/>
      <c r="L25" s="27">
        <v>6</v>
      </c>
      <c r="M25" s="27">
        <v>4628</v>
      </c>
      <c r="N25" s="25">
        <v>0.4</v>
      </c>
      <c r="O25" s="25"/>
      <c r="P25" s="25">
        <v>243</v>
      </c>
      <c r="Q25" s="25"/>
      <c r="R25" s="25"/>
      <c r="S25" s="29"/>
      <c r="T25" s="25"/>
      <c r="U25" s="25">
        <v>6</v>
      </c>
      <c r="V25" s="25"/>
      <c r="W25" s="25"/>
    </row>
    <row r="26" spans="1:23" ht="60" x14ac:dyDescent="0.25">
      <c r="A26" s="26" t="s">
        <v>109</v>
      </c>
      <c r="B26" s="25" t="s">
        <v>49</v>
      </c>
      <c r="C26" s="27">
        <v>0.55000000000000004</v>
      </c>
      <c r="D26" s="25">
        <v>2</v>
      </c>
      <c r="E26" s="25">
        <v>2</v>
      </c>
      <c r="F26" s="25" t="s">
        <v>52</v>
      </c>
      <c r="G26" s="25">
        <v>80</v>
      </c>
      <c r="H26" s="28"/>
      <c r="I26" s="28">
        <v>2</v>
      </c>
      <c r="J26" s="28"/>
      <c r="K26" s="28"/>
      <c r="L26" s="27">
        <v>3</v>
      </c>
      <c r="M26" s="27">
        <v>10104</v>
      </c>
      <c r="N26" s="25">
        <v>0.82099999999999995</v>
      </c>
      <c r="O26" s="25"/>
      <c r="P26" s="25">
        <v>0.06</v>
      </c>
      <c r="Q26" s="25">
        <v>1.6E-2</v>
      </c>
      <c r="R26" s="25">
        <v>202.9</v>
      </c>
      <c r="S26" s="29"/>
      <c r="T26" s="25" t="s">
        <v>18</v>
      </c>
      <c r="U26" s="25">
        <v>2</v>
      </c>
      <c r="V26" s="25"/>
      <c r="W26" s="25"/>
    </row>
    <row r="27" spans="1:23" ht="36" x14ac:dyDescent="0.25">
      <c r="A27" s="26" t="s">
        <v>110</v>
      </c>
      <c r="B27" s="25" t="s">
        <v>111</v>
      </c>
      <c r="C27" s="27">
        <v>50</v>
      </c>
      <c r="D27" s="25">
        <v>0.08</v>
      </c>
      <c r="E27" s="25">
        <v>1</v>
      </c>
      <c r="F27" s="25" t="s">
        <v>101</v>
      </c>
      <c r="G27" s="25" t="s">
        <v>112</v>
      </c>
      <c r="H27" s="28">
        <v>2</v>
      </c>
      <c r="I27" s="28"/>
      <c r="J27" s="28"/>
      <c r="K27" s="28"/>
      <c r="L27" s="27">
        <v>1</v>
      </c>
      <c r="M27" s="27"/>
      <c r="N27" s="25">
        <v>0.04</v>
      </c>
      <c r="O27" s="25"/>
      <c r="P27" s="25">
        <v>2.5000000000000001E-2</v>
      </c>
      <c r="Q27" s="25">
        <v>120</v>
      </c>
      <c r="R27" s="25"/>
      <c r="S27" s="29"/>
      <c r="T27" s="25" t="s">
        <v>18</v>
      </c>
      <c r="U27" s="25"/>
      <c r="V27" s="25"/>
      <c r="W27" s="25"/>
    </row>
    <row r="28" spans="1:23" ht="24" x14ac:dyDescent="0.25">
      <c r="A28" s="26" t="s">
        <v>113</v>
      </c>
      <c r="B28" s="25" t="s">
        <v>49</v>
      </c>
      <c r="C28" s="27">
        <v>0.86</v>
      </c>
      <c r="D28" s="25">
        <v>2</v>
      </c>
      <c r="E28" s="25">
        <v>2</v>
      </c>
      <c r="F28" s="25" t="s">
        <v>101</v>
      </c>
      <c r="G28" s="25">
        <v>72</v>
      </c>
      <c r="H28" s="28"/>
      <c r="I28" s="28"/>
      <c r="J28" s="28"/>
      <c r="K28" s="28">
        <v>2</v>
      </c>
      <c r="L28" s="27">
        <v>2</v>
      </c>
      <c r="M28" s="27">
        <v>6765</v>
      </c>
      <c r="N28" s="25">
        <v>0.57999999999999996</v>
      </c>
      <c r="O28" s="25"/>
      <c r="P28" s="25">
        <v>0.05</v>
      </c>
      <c r="Q28" s="25"/>
      <c r="R28" s="25">
        <v>164.6</v>
      </c>
      <c r="S28" s="29"/>
      <c r="T28" s="25" t="s">
        <v>18</v>
      </c>
      <c r="U28" s="25">
        <v>2</v>
      </c>
      <c r="V28" s="25"/>
      <c r="W28" s="25"/>
    </row>
    <row r="29" spans="1:23" ht="36" x14ac:dyDescent="0.25">
      <c r="A29" s="26" t="s">
        <v>114</v>
      </c>
      <c r="B29" s="25" t="s">
        <v>115</v>
      </c>
      <c r="C29" s="25">
        <v>0.2</v>
      </c>
      <c r="D29" s="25">
        <v>5</v>
      </c>
      <c r="E29" s="25">
        <v>5</v>
      </c>
      <c r="F29" s="25" t="s">
        <v>52</v>
      </c>
      <c r="G29" s="25">
        <v>460</v>
      </c>
      <c r="H29" s="25">
        <v>5</v>
      </c>
      <c r="I29" s="25"/>
      <c r="J29" s="25"/>
      <c r="K29" s="25"/>
      <c r="L29" s="25">
        <v>1</v>
      </c>
      <c r="M29" s="25">
        <v>1162</v>
      </c>
      <c r="N29" s="25">
        <v>0.19</v>
      </c>
      <c r="O29" s="25"/>
      <c r="P29" s="25">
        <v>1.2E-2</v>
      </c>
      <c r="Q29" s="25">
        <v>5.0000000000000001E-3</v>
      </c>
      <c r="R29" s="25">
        <v>59.1</v>
      </c>
      <c r="S29" s="25"/>
      <c r="T29" s="25" t="s">
        <v>18</v>
      </c>
      <c r="U29" s="25"/>
      <c r="V29" s="25"/>
      <c r="W29" s="25"/>
    </row>
    <row r="30" spans="1:23" ht="24" x14ac:dyDescent="0.25">
      <c r="A30" s="26" t="s">
        <v>116</v>
      </c>
      <c r="B30" s="25" t="s">
        <v>117</v>
      </c>
      <c r="C30" s="25">
        <v>0.65</v>
      </c>
      <c r="D30" s="25">
        <v>2</v>
      </c>
      <c r="E30" s="25">
        <v>1</v>
      </c>
      <c r="F30" s="25" t="s">
        <v>52</v>
      </c>
      <c r="G30" s="25">
        <v>70</v>
      </c>
      <c r="H30" s="25"/>
      <c r="I30" s="25"/>
      <c r="J30" s="25"/>
      <c r="K30" s="25">
        <v>2</v>
      </c>
      <c r="L30" s="25">
        <v>1</v>
      </c>
      <c r="M30" s="25">
        <v>2721</v>
      </c>
      <c r="N30" s="25">
        <v>0.3</v>
      </c>
      <c r="O30" s="25"/>
      <c r="P30" s="25">
        <v>5.6000000000000001E-2</v>
      </c>
      <c r="Q30" s="25">
        <v>6.0000000000000001E-3</v>
      </c>
      <c r="R30" s="25">
        <v>57.8</v>
      </c>
      <c r="S30" s="25">
        <v>0.27650000000000002</v>
      </c>
      <c r="T30" s="25" t="s">
        <v>18</v>
      </c>
      <c r="U30" s="25">
        <v>1</v>
      </c>
      <c r="V30" s="25"/>
      <c r="W30" s="25"/>
    </row>
    <row r="31" spans="1:23" ht="24" x14ac:dyDescent="0.25">
      <c r="A31" s="26" t="s">
        <v>118</v>
      </c>
      <c r="B31" s="25" t="s">
        <v>119</v>
      </c>
      <c r="C31" s="25">
        <v>0.46</v>
      </c>
      <c r="D31" s="25">
        <v>5</v>
      </c>
      <c r="E31" s="25">
        <v>3</v>
      </c>
      <c r="F31" s="25" t="s">
        <v>101</v>
      </c>
      <c r="G31" s="25">
        <v>80</v>
      </c>
      <c r="H31" s="25"/>
      <c r="I31" s="25">
        <v>5</v>
      </c>
      <c r="J31" s="25"/>
      <c r="K31" s="25"/>
      <c r="L31" s="25">
        <v>2</v>
      </c>
      <c r="M31" s="25">
        <v>4845</v>
      </c>
      <c r="N31" s="25">
        <v>0.41</v>
      </c>
      <c r="O31" s="25"/>
      <c r="P31" s="25">
        <v>6.0000000000000001E-3</v>
      </c>
      <c r="Q31" s="25">
        <v>5.0000000000000001E-3</v>
      </c>
      <c r="R31" s="25">
        <v>218</v>
      </c>
      <c r="S31" s="25"/>
      <c r="T31" s="25" t="s">
        <v>20</v>
      </c>
      <c r="U31" s="25"/>
      <c r="V31" s="25"/>
      <c r="W31" s="25"/>
    </row>
    <row r="32" spans="1:23" ht="24" x14ac:dyDescent="0.25">
      <c r="A32" s="26" t="s">
        <v>120</v>
      </c>
      <c r="B32" s="25" t="s">
        <v>49</v>
      </c>
      <c r="C32" s="27">
        <v>0.86</v>
      </c>
      <c r="D32" s="25">
        <v>2</v>
      </c>
      <c r="E32" s="25">
        <v>2</v>
      </c>
      <c r="F32" s="25" t="s">
        <v>54</v>
      </c>
      <c r="G32" s="25">
        <v>60</v>
      </c>
      <c r="H32" s="28"/>
      <c r="I32" s="28"/>
      <c r="J32" s="28">
        <v>2</v>
      </c>
      <c r="K32" s="28"/>
      <c r="L32" s="27">
        <v>3</v>
      </c>
      <c r="M32" s="27">
        <v>2856</v>
      </c>
      <c r="N32" s="25">
        <v>0.3</v>
      </c>
      <c r="O32" s="25"/>
      <c r="P32" s="25">
        <v>0.06</v>
      </c>
      <c r="Q32" s="25">
        <v>5.0000000000000001E-3</v>
      </c>
      <c r="R32" s="25">
        <v>54.3</v>
      </c>
      <c r="S32" s="25"/>
      <c r="T32" s="25" t="s">
        <v>18</v>
      </c>
      <c r="U32" s="25"/>
      <c r="V32" s="25"/>
      <c r="W32" s="25"/>
    </row>
    <row r="33" spans="1:23" ht="36" x14ac:dyDescent="0.25">
      <c r="A33" s="26" t="s">
        <v>121</v>
      </c>
      <c r="B33" s="25" t="s">
        <v>122</v>
      </c>
      <c r="C33" s="25">
        <v>1.3</v>
      </c>
      <c r="D33" s="25">
        <v>2</v>
      </c>
      <c r="E33" s="25">
        <v>2</v>
      </c>
      <c r="F33" s="25" t="s">
        <v>101</v>
      </c>
      <c r="G33" s="25">
        <v>81</v>
      </c>
      <c r="H33" s="25"/>
      <c r="I33" s="25"/>
      <c r="J33" s="25">
        <v>2</v>
      </c>
      <c r="K33" s="25"/>
      <c r="L33" s="25">
        <v>4</v>
      </c>
      <c r="M33" s="25">
        <v>3497</v>
      </c>
      <c r="N33" s="25">
        <v>0.35</v>
      </c>
      <c r="O33" s="25"/>
      <c r="P33" s="25">
        <v>2.7E-2</v>
      </c>
      <c r="Q33" s="25">
        <v>120</v>
      </c>
      <c r="R33" s="25"/>
      <c r="S33" s="25"/>
      <c r="T33" s="25" t="s">
        <v>18</v>
      </c>
      <c r="U33" s="25"/>
      <c r="V33" s="25"/>
      <c r="W33" s="25">
        <v>2</v>
      </c>
    </row>
    <row r="34" spans="1:23" ht="36" x14ac:dyDescent="0.25">
      <c r="A34" s="26" t="s">
        <v>123</v>
      </c>
      <c r="B34" s="25" t="s">
        <v>49</v>
      </c>
      <c r="C34" s="25">
        <v>0.86</v>
      </c>
      <c r="D34" s="25">
        <v>2</v>
      </c>
      <c r="E34" s="25">
        <v>2</v>
      </c>
      <c r="F34" s="25" t="s">
        <v>101</v>
      </c>
      <c r="G34" s="25">
        <v>71</v>
      </c>
      <c r="H34" s="25"/>
      <c r="I34" s="25"/>
      <c r="J34" s="25">
        <v>2</v>
      </c>
      <c r="K34" s="25"/>
      <c r="L34" s="25">
        <v>1</v>
      </c>
      <c r="M34" s="25">
        <v>4752</v>
      </c>
      <c r="N34" s="25">
        <v>0.71</v>
      </c>
      <c r="O34" s="25"/>
      <c r="P34" s="25">
        <v>4.2000000000000003E-2</v>
      </c>
      <c r="Q34" s="25">
        <v>2.5000000000000001E-2</v>
      </c>
      <c r="R34" s="25">
        <v>124</v>
      </c>
      <c r="S34" s="25"/>
      <c r="T34" s="25" t="s">
        <v>18</v>
      </c>
      <c r="U34" s="25">
        <v>2</v>
      </c>
      <c r="V34" s="25"/>
      <c r="W34" s="25"/>
    </row>
    <row r="35" spans="1:23" ht="36" x14ac:dyDescent="0.25">
      <c r="A35" s="26" t="s">
        <v>124</v>
      </c>
      <c r="B35" s="25" t="s">
        <v>122</v>
      </c>
      <c r="C35" s="25">
        <v>1.3</v>
      </c>
      <c r="D35" s="25">
        <v>2</v>
      </c>
      <c r="E35" s="25">
        <v>2</v>
      </c>
      <c r="F35" s="25" t="s">
        <v>52</v>
      </c>
      <c r="G35" s="25">
        <v>70</v>
      </c>
      <c r="H35" s="25"/>
      <c r="I35" s="25"/>
      <c r="J35" s="25"/>
      <c r="K35" s="25">
        <v>2</v>
      </c>
      <c r="L35" s="25">
        <v>3</v>
      </c>
      <c r="M35" s="25">
        <v>3740</v>
      </c>
      <c r="N35" s="25">
        <v>0.5</v>
      </c>
      <c r="O35" s="25"/>
      <c r="P35" s="25">
        <v>0.1</v>
      </c>
      <c r="Q35" s="25">
        <v>2E-3</v>
      </c>
      <c r="R35" s="25">
        <v>170</v>
      </c>
      <c r="S35" s="25">
        <v>3</v>
      </c>
      <c r="T35" s="25" t="s">
        <v>20</v>
      </c>
      <c r="U35" s="25">
        <v>2</v>
      </c>
      <c r="V35" s="25"/>
      <c r="W35" s="25"/>
    </row>
    <row r="36" spans="1:23" ht="48" x14ac:dyDescent="0.25">
      <c r="A36" s="26" t="s">
        <v>125</v>
      </c>
      <c r="B36" s="25" t="s">
        <v>49</v>
      </c>
      <c r="C36" s="25">
        <v>0.86</v>
      </c>
      <c r="D36" s="25">
        <v>2</v>
      </c>
      <c r="E36" s="25">
        <v>2</v>
      </c>
      <c r="F36" s="25" t="s">
        <v>101</v>
      </c>
      <c r="G36" s="25">
        <v>100</v>
      </c>
      <c r="H36" s="25"/>
      <c r="I36" s="25"/>
      <c r="J36" s="25">
        <v>2</v>
      </c>
      <c r="K36" s="25"/>
      <c r="L36" s="25">
        <v>2</v>
      </c>
      <c r="M36" s="25">
        <v>5003</v>
      </c>
      <c r="N36" s="25">
        <v>0.5</v>
      </c>
      <c r="O36" s="25"/>
      <c r="P36" s="25">
        <v>5.3999999999999999E-2</v>
      </c>
      <c r="Q36" s="25">
        <v>0.04</v>
      </c>
      <c r="R36" s="25">
        <v>205</v>
      </c>
      <c r="S36" s="25"/>
      <c r="T36" s="25"/>
      <c r="U36" s="25">
        <v>2</v>
      </c>
      <c r="V36" s="25"/>
      <c r="W36" s="25"/>
    </row>
    <row r="37" spans="1:23" ht="24" x14ac:dyDescent="0.25">
      <c r="A37" s="26" t="s">
        <v>126</v>
      </c>
      <c r="B37" s="25" t="s">
        <v>49</v>
      </c>
      <c r="C37" s="25">
        <v>0.86</v>
      </c>
      <c r="D37" s="25">
        <v>2</v>
      </c>
      <c r="E37" s="25">
        <v>2</v>
      </c>
      <c r="F37" s="25" t="s">
        <v>101</v>
      </c>
      <c r="G37" s="25">
        <v>72</v>
      </c>
      <c r="H37" s="25"/>
      <c r="I37" s="25"/>
      <c r="J37" s="25">
        <v>2</v>
      </c>
      <c r="K37" s="25"/>
      <c r="L37" s="25">
        <v>1</v>
      </c>
      <c r="M37" s="25">
        <v>3500</v>
      </c>
      <c r="N37" s="25">
        <v>0.3</v>
      </c>
      <c r="O37" s="25"/>
      <c r="P37" s="25">
        <v>0.06</v>
      </c>
      <c r="Q37" s="25">
        <v>0.04</v>
      </c>
      <c r="R37" s="25">
        <v>265</v>
      </c>
      <c r="S37" s="25"/>
      <c r="T37" s="25" t="s">
        <v>18</v>
      </c>
      <c r="U37" s="25">
        <v>2</v>
      </c>
      <c r="V37" s="25"/>
      <c r="W37" s="25"/>
    </row>
    <row r="38" spans="1:23" ht="24" x14ac:dyDescent="0.25">
      <c r="A38" s="26" t="s">
        <v>127</v>
      </c>
      <c r="B38" s="25" t="s">
        <v>128</v>
      </c>
      <c r="C38" s="25" t="s">
        <v>129</v>
      </c>
      <c r="D38" s="25">
        <v>0.36</v>
      </c>
      <c r="E38" s="25">
        <v>3</v>
      </c>
      <c r="F38" s="25" t="s">
        <v>52</v>
      </c>
      <c r="G38" s="25">
        <v>90</v>
      </c>
      <c r="H38" s="25"/>
      <c r="I38" s="25">
        <v>3</v>
      </c>
      <c r="J38" s="25"/>
      <c r="K38" s="25"/>
      <c r="L38" s="25">
        <v>4</v>
      </c>
      <c r="M38" s="25">
        <v>4418</v>
      </c>
      <c r="N38" s="25">
        <v>0.35</v>
      </c>
      <c r="O38" s="25"/>
      <c r="P38" s="25">
        <v>0.06</v>
      </c>
      <c r="Q38" s="25"/>
      <c r="R38" s="25">
        <v>105</v>
      </c>
      <c r="S38" s="25"/>
      <c r="T38" s="25" t="s">
        <v>18</v>
      </c>
      <c r="U38" s="25">
        <v>1</v>
      </c>
      <c r="V38" s="25">
        <v>1</v>
      </c>
      <c r="W38" s="25"/>
    </row>
    <row r="39" spans="1:23" ht="48" x14ac:dyDescent="0.25">
      <c r="A39" s="26" t="s">
        <v>130</v>
      </c>
      <c r="B39" s="25" t="s">
        <v>131</v>
      </c>
      <c r="C39" s="25">
        <v>0.24</v>
      </c>
      <c r="D39" s="25">
        <v>6</v>
      </c>
      <c r="E39" s="25">
        <v>6</v>
      </c>
      <c r="F39" s="25" t="s">
        <v>52</v>
      </c>
      <c r="G39" s="25">
        <v>92</v>
      </c>
      <c r="H39" s="25"/>
      <c r="I39" s="25"/>
      <c r="J39" s="25">
        <v>6</v>
      </c>
      <c r="K39" s="25"/>
      <c r="L39" s="25">
        <v>2</v>
      </c>
      <c r="M39" s="25">
        <v>4554</v>
      </c>
      <c r="N39" s="25">
        <v>0.21</v>
      </c>
      <c r="O39" s="25"/>
      <c r="P39" s="25">
        <v>240</v>
      </c>
      <c r="Q39" s="25">
        <v>205</v>
      </c>
      <c r="R39" s="25">
        <v>151</v>
      </c>
      <c r="S39" s="25">
        <v>7.6000000000000004E-5</v>
      </c>
      <c r="T39" s="25" t="s">
        <v>18</v>
      </c>
      <c r="U39" s="25"/>
      <c r="V39" s="25"/>
      <c r="W39" s="25"/>
    </row>
    <row r="40" spans="1:23" ht="48" x14ac:dyDescent="0.25">
      <c r="A40" s="26" t="s">
        <v>132</v>
      </c>
      <c r="B40" s="25" t="s">
        <v>49</v>
      </c>
      <c r="C40" s="25">
        <v>0.86</v>
      </c>
      <c r="D40" s="25">
        <v>2</v>
      </c>
      <c r="E40" s="25">
        <v>1</v>
      </c>
      <c r="F40" s="25" t="s">
        <v>52</v>
      </c>
      <c r="G40" s="25">
        <v>70</v>
      </c>
      <c r="H40" s="25"/>
      <c r="I40" s="25"/>
      <c r="J40" s="25">
        <v>1</v>
      </c>
      <c r="K40" s="25">
        <v>1</v>
      </c>
      <c r="L40" s="25">
        <v>4</v>
      </c>
      <c r="M40" s="25">
        <v>4418</v>
      </c>
      <c r="N40" s="25">
        <v>0.44</v>
      </c>
      <c r="O40" s="25"/>
      <c r="P40" s="25">
        <v>0.06</v>
      </c>
      <c r="Q40" s="25"/>
      <c r="R40" s="25">
        <v>105</v>
      </c>
      <c r="S40" s="25"/>
      <c r="T40" s="25" t="s">
        <v>18</v>
      </c>
      <c r="U40" s="25">
        <v>1</v>
      </c>
      <c r="V40" s="25">
        <v>1</v>
      </c>
      <c r="W40" s="25"/>
    </row>
    <row r="41" spans="1:23" ht="60" x14ac:dyDescent="0.25">
      <c r="A41" s="26" t="s">
        <v>133</v>
      </c>
      <c r="B41" s="25" t="s">
        <v>49</v>
      </c>
      <c r="C41" s="25">
        <v>0.86</v>
      </c>
      <c r="D41" s="25">
        <v>2</v>
      </c>
      <c r="E41" s="25">
        <v>2</v>
      </c>
      <c r="F41" s="25" t="s">
        <v>101</v>
      </c>
      <c r="G41" s="25">
        <v>81</v>
      </c>
      <c r="H41" s="25"/>
      <c r="I41" s="25"/>
      <c r="J41" s="25">
        <v>2</v>
      </c>
      <c r="K41" s="25"/>
      <c r="L41" s="25">
        <v>2</v>
      </c>
      <c r="M41" s="25">
        <v>3270</v>
      </c>
      <c r="N41" s="25">
        <v>0.75</v>
      </c>
      <c r="O41" s="25"/>
      <c r="P41" s="25">
        <v>0.16</v>
      </c>
      <c r="Q41" s="25">
        <v>0.08</v>
      </c>
      <c r="R41" s="25">
        <v>120</v>
      </c>
      <c r="S41" s="25"/>
      <c r="T41" s="25" t="s">
        <v>18</v>
      </c>
      <c r="U41" s="25"/>
      <c r="V41" s="25"/>
      <c r="W41" s="25"/>
    </row>
    <row r="42" spans="1:23" ht="24" x14ac:dyDescent="0.25">
      <c r="A42" s="26" t="s">
        <v>134</v>
      </c>
      <c r="B42" s="25" t="s">
        <v>49</v>
      </c>
      <c r="C42" s="25">
        <v>0.86</v>
      </c>
      <c r="D42" s="25">
        <v>2</v>
      </c>
      <c r="E42" s="25">
        <v>2</v>
      </c>
      <c r="F42" s="25" t="s">
        <v>52</v>
      </c>
      <c r="G42" s="25">
        <v>70</v>
      </c>
      <c r="H42" s="25"/>
      <c r="I42" s="25"/>
      <c r="J42" s="25">
        <v>2</v>
      </c>
      <c r="K42" s="25"/>
      <c r="L42" s="25">
        <v>2</v>
      </c>
      <c r="M42" s="25">
        <v>4562</v>
      </c>
      <c r="N42" s="25">
        <v>0.45</v>
      </c>
      <c r="O42" s="25"/>
      <c r="P42" s="25">
        <v>0.06</v>
      </c>
      <c r="Q42" s="25"/>
      <c r="R42" s="25">
        <v>148</v>
      </c>
      <c r="S42" s="25"/>
      <c r="T42" s="25" t="s">
        <v>18</v>
      </c>
      <c r="U42" s="25"/>
      <c r="V42" s="25"/>
      <c r="W42" s="25"/>
    </row>
    <row r="43" spans="1:23" ht="24" x14ac:dyDescent="0.25">
      <c r="A43" s="26" t="s">
        <v>135</v>
      </c>
      <c r="B43" s="25" t="s">
        <v>136</v>
      </c>
      <c r="C43" s="25">
        <v>0.56000000000000005</v>
      </c>
      <c r="D43" s="25">
        <v>14</v>
      </c>
      <c r="E43" s="25">
        <v>14</v>
      </c>
      <c r="F43" s="25" t="s">
        <v>52</v>
      </c>
      <c r="G43" s="25">
        <v>85</v>
      </c>
      <c r="H43" s="25"/>
      <c r="I43" s="25">
        <v>14</v>
      </c>
      <c r="J43" s="25"/>
      <c r="K43" s="25"/>
      <c r="L43" s="25">
        <v>7</v>
      </c>
      <c r="M43" s="25">
        <v>7861</v>
      </c>
      <c r="N43" s="25">
        <v>0.55000000000000004</v>
      </c>
      <c r="O43" s="25"/>
      <c r="P43" s="25">
        <v>80</v>
      </c>
      <c r="Q43" s="25"/>
      <c r="R43" s="25">
        <v>200</v>
      </c>
      <c r="S43" s="25"/>
      <c r="T43" s="25" t="s">
        <v>20</v>
      </c>
      <c r="U43" s="25"/>
      <c r="V43" s="25"/>
      <c r="W43" s="25"/>
    </row>
    <row r="44" spans="1:23" ht="36" x14ac:dyDescent="0.25">
      <c r="A44" s="26" t="s">
        <v>137</v>
      </c>
      <c r="B44" s="25" t="s">
        <v>49</v>
      </c>
      <c r="C44" s="25">
        <v>1.29</v>
      </c>
      <c r="D44" s="25">
        <v>3</v>
      </c>
      <c r="E44" s="25">
        <v>3</v>
      </c>
      <c r="F44" s="25" t="s">
        <v>101</v>
      </c>
      <c r="G44" s="25"/>
      <c r="H44" s="25"/>
      <c r="I44" s="25"/>
      <c r="J44" s="25">
        <v>3</v>
      </c>
      <c r="K44" s="25"/>
      <c r="L44" s="25">
        <v>5</v>
      </c>
      <c r="M44" s="25">
        <v>2558</v>
      </c>
      <c r="N44" s="25">
        <v>0.93</v>
      </c>
      <c r="O44" s="25"/>
      <c r="P44" s="25">
        <v>0.06</v>
      </c>
      <c r="Q44" s="25">
        <v>0.06</v>
      </c>
      <c r="R44" s="25">
        <v>260</v>
      </c>
      <c r="S44" s="25"/>
      <c r="T44" s="25" t="s">
        <v>18</v>
      </c>
      <c r="U44" s="25">
        <v>1</v>
      </c>
      <c r="V44" s="25">
        <v>2</v>
      </c>
      <c r="W44" s="25">
        <v>1</v>
      </c>
    </row>
    <row r="45" spans="1:23" ht="24" x14ac:dyDescent="0.25">
      <c r="A45" s="26" t="s">
        <v>138</v>
      </c>
      <c r="B45" s="25" t="s">
        <v>117</v>
      </c>
      <c r="C45" s="25">
        <v>0.65</v>
      </c>
      <c r="D45" s="25">
        <v>4</v>
      </c>
      <c r="E45" s="25">
        <v>2</v>
      </c>
      <c r="F45" s="25" t="s">
        <v>101</v>
      </c>
      <c r="G45" s="25"/>
      <c r="H45" s="25"/>
      <c r="I45" s="25"/>
      <c r="J45" s="25">
        <v>2</v>
      </c>
      <c r="K45" s="25"/>
      <c r="L45" s="25">
        <v>6</v>
      </c>
      <c r="M45" s="25">
        <v>7000</v>
      </c>
      <c r="N45" s="25">
        <v>0.6</v>
      </c>
      <c r="O45" s="25"/>
      <c r="P45" s="25"/>
      <c r="Q45" s="25"/>
      <c r="R45" s="25">
        <v>242</v>
      </c>
      <c r="S45" s="25"/>
      <c r="T45" s="25" t="s">
        <v>18</v>
      </c>
      <c r="U45" s="25">
        <v>2</v>
      </c>
      <c r="V45" s="25"/>
      <c r="W45" s="25"/>
    </row>
  </sheetData>
  <mergeCells count="33">
    <mergeCell ref="S19:S20"/>
    <mergeCell ref="T19:T20"/>
    <mergeCell ref="U19:W19"/>
    <mergeCell ref="M19:M20"/>
    <mergeCell ref="N19:N20"/>
    <mergeCell ref="O19:O20"/>
    <mergeCell ref="P19:P20"/>
    <mergeCell ref="Q19:Q20"/>
    <mergeCell ref="R19:R20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18:O18"/>
    <mergeCell ref="F3:S3"/>
    <mergeCell ref="F4:S4"/>
    <mergeCell ref="F5:S5"/>
    <mergeCell ref="A7:N7"/>
    <mergeCell ref="A8:N8"/>
    <mergeCell ref="A9:N9"/>
    <mergeCell ref="A10:N10"/>
    <mergeCell ref="A11:N11"/>
    <mergeCell ref="A13:N13"/>
    <mergeCell ref="A14:Q14"/>
    <mergeCell ref="A15:N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0"/>
  <sheetViews>
    <sheetView topLeftCell="A183" workbookViewId="0">
      <selection activeCell="A205" sqref="A205:N205"/>
    </sheetView>
  </sheetViews>
  <sheetFormatPr defaultRowHeight="15" x14ac:dyDescent="0.25"/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x14ac:dyDescent="0.3">
      <c r="A3" s="1"/>
      <c r="B3" s="1"/>
      <c r="C3" s="1"/>
      <c r="D3" s="1"/>
      <c r="E3" s="1"/>
      <c r="F3" s="223" t="s">
        <v>66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1"/>
      <c r="U3" s="1"/>
      <c r="V3" s="1"/>
      <c r="W3" s="1"/>
      <c r="X3" s="1"/>
    </row>
    <row r="4" spans="1:24" ht="15.75" x14ac:dyDescent="0.3">
      <c r="A4" s="1"/>
      <c r="B4" s="1"/>
      <c r="C4" s="1"/>
      <c r="D4" s="1"/>
      <c r="E4" s="1"/>
      <c r="F4" s="223" t="s">
        <v>67</v>
      </c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1"/>
      <c r="U4" s="1"/>
      <c r="V4" s="1"/>
      <c r="W4" s="1"/>
      <c r="X4" s="1"/>
    </row>
    <row r="5" spans="1:24" ht="43.5" customHeight="1" x14ac:dyDescent="0.3">
      <c r="A5" s="1"/>
      <c r="B5" s="1"/>
      <c r="C5" s="1"/>
      <c r="D5" s="1"/>
      <c r="E5" s="1"/>
      <c r="F5" s="224" t="s">
        <v>68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1"/>
      <c r="U5" s="1"/>
      <c r="V5" s="1"/>
      <c r="W5" s="1"/>
      <c r="X5" s="1"/>
    </row>
    <row r="6" spans="1:24" ht="15.75" x14ac:dyDescent="0.3">
      <c r="A6" s="225" t="s">
        <v>259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66"/>
      <c r="P6" s="66"/>
      <c r="Q6" s="67"/>
      <c r="R6" s="68"/>
      <c r="S6" s="68"/>
      <c r="T6" s="1"/>
      <c r="U6" s="1"/>
      <c r="V6" s="1"/>
      <c r="W6" s="1"/>
      <c r="X6" s="1"/>
    </row>
    <row r="7" spans="1:24" ht="15.75" x14ac:dyDescent="0.3">
      <c r="A7" s="226" t="s">
        <v>260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69"/>
      <c r="P7" s="69"/>
      <c r="Q7" s="69"/>
      <c r="R7" s="68"/>
      <c r="S7" s="68"/>
      <c r="T7" s="1"/>
      <c r="U7" s="1"/>
      <c r="V7" s="1"/>
      <c r="W7" s="1"/>
      <c r="X7" s="1"/>
    </row>
    <row r="8" spans="1:24" ht="15.75" x14ac:dyDescent="0.3">
      <c r="A8" s="226" t="s">
        <v>261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68"/>
      <c r="S8" s="68"/>
      <c r="T8" s="1"/>
      <c r="U8" s="1"/>
      <c r="V8" s="1"/>
      <c r="W8" s="1"/>
      <c r="X8" s="1"/>
    </row>
    <row r="9" spans="1:24" ht="15.75" x14ac:dyDescent="0.3">
      <c r="A9" s="220" t="s">
        <v>262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70"/>
      <c r="P9" s="70"/>
      <c r="Q9" s="70"/>
      <c r="R9" s="68"/>
      <c r="S9" s="68"/>
      <c r="T9" s="1"/>
      <c r="U9" s="1"/>
      <c r="V9" s="1"/>
      <c r="W9" s="1"/>
      <c r="X9" s="1"/>
    </row>
    <row r="10" spans="1:24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1"/>
      <c r="S10" s="1"/>
      <c r="T10" s="1"/>
      <c r="U10" s="1"/>
      <c r="V10" s="1"/>
      <c r="W10" s="1"/>
      <c r="X10" s="1"/>
    </row>
    <row r="11" spans="1:24" x14ac:dyDescent="0.25">
      <c r="A11" s="221" t="s">
        <v>263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71"/>
      <c r="P11" s="7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222" t="s">
        <v>264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1"/>
      <c r="P12" s="1"/>
      <c r="Q12" s="72"/>
      <c r="R12" s="72"/>
      <c r="S12" s="72"/>
      <c r="T12" s="72"/>
      <c r="U12" s="72"/>
      <c r="V12" s="1"/>
      <c r="W12" s="1"/>
      <c r="X12" s="1"/>
    </row>
    <row r="13" spans="1:24" x14ac:dyDescent="0.25">
      <c r="A13" s="222" t="s">
        <v>71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1"/>
      <c r="P13" s="1"/>
      <c r="Q13" s="72"/>
      <c r="R13" s="72"/>
      <c r="S13" s="72"/>
      <c r="T13" s="72"/>
      <c r="U13" s="72"/>
      <c r="V13" s="1"/>
      <c r="W13" s="1"/>
      <c r="X13" s="1"/>
    </row>
    <row r="14" spans="1:24" x14ac:dyDescent="0.25">
      <c r="A14" s="222" t="s">
        <v>265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1"/>
      <c r="P14" s="1"/>
      <c r="Q14" s="72"/>
      <c r="R14" s="72"/>
      <c r="S14" s="72"/>
      <c r="T14" s="72"/>
      <c r="U14" s="72"/>
      <c r="V14" s="1"/>
      <c r="W14" s="1"/>
      <c r="X14" s="1"/>
    </row>
    <row r="15" spans="1:24" x14ac:dyDescent="0.25">
      <c r="A15" s="208" t="s">
        <v>266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73"/>
      <c r="P15" s="73"/>
      <c r="Q15" s="73"/>
      <c r="R15" s="1"/>
      <c r="S15" s="1"/>
      <c r="T15" s="1"/>
      <c r="U15" s="1"/>
      <c r="V15" s="1"/>
      <c r="W15" s="1"/>
      <c r="X15" s="1"/>
    </row>
    <row r="16" spans="1:24" x14ac:dyDescent="0.25">
      <c r="A16" s="208" t="s">
        <v>267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1"/>
      <c r="S16" s="1"/>
      <c r="T16" s="1"/>
      <c r="U16" s="1"/>
      <c r="V16" s="1"/>
      <c r="W16" s="1"/>
      <c r="X16" s="1"/>
    </row>
    <row r="17" spans="1:24" x14ac:dyDescent="0.25">
      <c r="A17" s="228" t="s">
        <v>268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74"/>
      <c r="P17" s="74"/>
      <c r="Q17" s="74"/>
      <c r="R17" s="1"/>
      <c r="S17" s="1"/>
      <c r="T17" s="1"/>
      <c r="U17" s="1"/>
      <c r="V17" s="1"/>
      <c r="W17" s="1"/>
      <c r="X17" s="1"/>
    </row>
    <row r="18" spans="1:24" x14ac:dyDescent="0.25">
      <c r="A18" s="222" t="s">
        <v>77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29" t="s">
        <v>78</v>
      </c>
      <c r="B19" s="219" t="s">
        <v>79</v>
      </c>
      <c r="C19" s="213" t="s">
        <v>269</v>
      </c>
      <c r="D19" s="219" t="s">
        <v>81</v>
      </c>
      <c r="E19" s="219" t="s">
        <v>82</v>
      </c>
      <c r="F19" s="219" t="s">
        <v>43</v>
      </c>
      <c r="G19" s="219" t="s">
        <v>83</v>
      </c>
      <c r="H19" s="217" t="s">
        <v>84</v>
      </c>
      <c r="I19" s="217" t="s">
        <v>85</v>
      </c>
      <c r="J19" s="217" t="s">
        <v>86</v>
      </c>
      <c r="K19" s="217" t="s">
        <v>87</v>
      </c>
      <c r="L19" s="213" t="s">
        <v>88</v>
      </c>
      <c r="M19" s="213" t="s">
        <v>89</v>
      </c>
      <c r="N19" s="219" t="s">
        <v>90</v>
      </c>
      <c r="O19" s="219" t="s">
        <v>91</v>
      </c>
      <c r="P19" s="219" t="s">
        <v>92</v>
      </c>
      <c r="Q19" s="219" t="s">
        <v>93</v>
      </c>
      <c r="R19" s="219" t="s">
        <v>94</v>
      </c>
      <c r="S19" s="219" t="s">
        <v>9</v>
      </c>
      <c r="T19" s="219" t="s">
        <v>95</v>
      </c>
      <c r="U19" s="219" t="s">
        <v>96</v>
      </c>
      <c r="V19" s="219"/>
      <c r="W19" s="219"/>
      <c r="X19" s="75"/>
    </row>
    <row r="20" spans="1:24" ht="24" x14ac:dyDescent="0.25">
      <c r="A20" s="229"/>
      <c r="B20" s="219"/>
      <c r="C20" s="214"/>
      <c r="D20" s="219"/>
      <c r="E20" s="219"/>
      <c r="F20" s="219"/>
      <c r="G20" s="219"/>
      <c r="H20" s="218"/>
      <c r="I20" s="218"/>
      <c r="J20" s="218"/>
      <c r="K20" s="218"/>
      <c r="L20" s="214"/>
      <c r="M20" s="214"/>
      <c r="N20" s="219"/>
      <c r="O20" s="219"/>
      <c r="P20" s="219"/>
      <c r="Q20" s="219"/>
      <c r="R20" s="219"/>
      <c r="S20" s="219"/>
      <c r="T20" s="219"/>
      <c r="U20" s="29" t="s">
        <v>97</v>
      </c>
      <c r="V20" s="29" t="s">
        <v>98</v>
      </c>
      <c r="W20" s="29" t="s">
        <v>99</v>
      </c>
      <c r="X20" s="75"/>
    </row>
    <row r="21" spans="1:24" ht="48" x14ac:dyDescent="0.25">
      <c r="A21" s="76" t="s">
        <v>270</v>
      </c>
      <c r="B21" s="77" t="s">
        <v>271</v>
      </c>
      <c r="C21" s="77">
        <v>0.43</v>
      </c>
      <c r="D21" s="77">
        <v>3</v>
      </c>
      <c r="E21" s="77">
        <v>3</v>
      </c>
      <c r="F21" s="77" t="s">
        <v>272</v>
      </c>
      <c r="G21" s="77">
        <v>80</v>
      </c>
      <c r="H21" s="77">
        <v>2</v>
      </c>
      <c r="I21" s="77">
        <v>0</v>
      </c>
      <c r="J21" s="77">
        <v>1</v>
      </c>
      <c r="K21" s="77">
        <v>0</v>
      </c>
      <c r="L21" s="77">
        <v>6</v>
      </c>
      <c r="M21" s="77">
        <v>5700</v>
      </c>
      <c r="N21" s="77">
        <v>0.5</v>
      </c>
      <c r="O21" s="77">
        <v>0.1</v>
      </c>
      <c r="P21" s="77">
        <v>7.9000000000000001E-2</v>
      </c>
      <c r="Q21" s="77">
        <v>6.4000000000000001E-2</v>
      </c>
      <c r="R21" s="77">
        <v>297</v>
      </c>
      <c r="S21" s="29" t="s">
        <v>273</v>
      </c>
      <c r="T21" s="77">
        <v>0</v>
      </c>
      <c r="U21" s="77">
        <v>0</v>
      </c>
      <c r="V21" s="77">
        <v>0</v>
      </c>
      <c r="W21" s="77">
        <v>0</v>
      </c>
      <c r="X21" s="1">
        <f>C21*D21</f>
        <v>1.29</v>
      </c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75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75"/>
    </row>
    <row r="24" spans="1:24" x14ac:dyDescent="0.25">
      <c r="A24" s="78"/>
      <c r="B24" s="78"/>
      <c r="C24" s="78"/>
      <c r="D24" s="78"/>
      <c r="E24" s="78"/>
      <c r="F24" s="234" t="s">
        <v>66</v>
      </c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1"/>
      <c r="U24" s="1"/>
      <c r="V24" s="1"/>
      <c r="W24" s="1"/>
      <c r="X24" s="1"/>
    </row>
    <row r="25" spans="1:24" x14ac:dyDescent="0.25">
      <c r="A25" s="78"/>
      <c r="B25" s="78"/>
      <c r="C25" s="78"/>
      <c r="D25" s="78"/>
      <c r="E25" s="78"/>
      <c r="F25" s="234" t="s">
        <v>67</v>
      </c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1"/>
      <c r="U25" s="1"/>
      <c r="V25" s="1"/>
      <c r="W25" s="1"/>
      <c r="X25" s="1"/>
    </row>
    <row r="26" spans="1:24" x14ac:dyDescent="0.25">
      <c r="A26" s="78"/>
      <c r="B26" s="78"/>
      <c r="C26" s="78"/>
      <c r="D26" s="78"/>
      <c r="E26" s="78"/>
      <c r="F26" s="235" t="s">
        <v>68</v>
      </c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1"/>
      <c r="U26" s="1"/>
      <c r="V26" s="1"/>
      <c r="W26" s="1"/>
      <c r="X26" s="1"/>
    </row>
    <row r="27" spans="1:24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1"/>
      <c r="U27" s="1"/>
      <c r="V27" s="1"/>
      <c r="W27" s="1"/>
      <c r="X27" s="1"/>
    </row>
    <row r="28" spans="1:24" x14ac:dyDescent="0.25">
      <c r="A28" s="230" t="s">
        <v>274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79"/>
      <c r="P28" s="79"/>
      <c r="Q28" s="78"/>
      <c r="R28" s="78"/>
      <c r="S28" s="78"/>
      <c r="T28" s="1"/>
      <c r="U28" s="1"/>
      <c r="V28" s="1"/>
      <c r="W28" s="1"/>
      <c r="X28" s="1"/>
    </row>
    <row r="29" spans="1:24" x14ac:dyDescent="0.25">
      <c r="A29" s="230" t="s">
        <v>275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78"/>
      <c r="P29" s="78"/>
      <c r="Q29" s="80"/>
      <c r="R29" s="80"/>
      <c r="S29" s="80"/>
      <c r="T29" s="72"/>
      <c r="U29" s="72"/>
      <c r="V29" s="1"/>
      <c r="W29" s="1"/>
      <c r="X29" s="1"/>
    </row>
    <row r="30" spans="1:24" x14ac:dyDescent="0.25">
      <c r="A30" s="230" t="s">
        <v>71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78"/>
      <c r="P30" s="78"/>
      <c r="Q30" s="80"/>
      <c r="R30" s="80"/>
      <c r="S30" s="80"/>
      <c r="T30" s="72"/>
      <c r="U30" s="72"/>
      <c r="V30" s="1"/>
      <c r="W30" s="1"/>
      <c r="X30" s="1"/>
    </row>
    <row r="31" spans="1:24" x14ac:dyDescent="0.25">
      <c r="A31" s="230" t="s">
        <v>276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78"/>
      <c r="P31" s="78"/>
      <c r="Q31" s="80"/>
      <c r="R31" s="80"/>
      <c r="S31" s="80"/>
      <c r="T31" s="72"/>
      <c r="U31" s="72"/>
      <c r="V31" s="1"/>
      <c r="W31" s="1"/>
      <c r="X31" s="1"/>
    </row>
    <row r="32" spans="1:24" x14ac:dyDescent="0.25">
      <c r="A32" s="231" t="s">
        <v>277</v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81"/>
      <c r="P32" s="81"/>
      <c r="Q32" s="81"/>
      <c r="R32" s="78"/>
      <c r="S32" s="78"/>
      <c r="T32" s="1"/>
      <c r="U32" s="1"/>
      <c r="V32" s="1"/>
      <c r="W32" s="1"/>
      <c r="X32" s="1"/>
    </row>
    <row r="33" spans="1:24" x14ac:dyDescent="0.25">
      <c r="A33" s="231" t="s">
        <v>278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78"/>
      <c r="S33" s="78"/>
      <c r="T33" s="1"/>
      <c r="U33" s="1"/>
      <c r="V33" s="1"/>
      <c r="W33" s="1"/>
      <c r="X33" s="1"/>
    </row>
    <row r="34" spans="1:24" x14ac:dyDescent="0.25">
      <c r="A34" s="233" t="s">
        <v>279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78"/>
      <c r="P34" s="78"/>
      <c r="Q34" s="78"/>
      <c r="R34" s="78"/>
      <c r="S34" s="78"/>
      <c r="T34" s="1"/>
      <c r="U34" s="1"/>
      <c r="V34" s="1"/>
      <c r="W34" s="1"/>
      <c r="X34" s="1"/>
    </row>
    <row r="35" spans="1:24" x14ac:dyDescent="0.25">
      <c r="A35" s="230" t="s">
        <v>77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78"/>
      <c r="Q35" s="78"/>
      <c r="R35" s="78"/>
      <c r="S35" s="78"/>
      <c r="T35" s="1"/>
      <c r="U35" s="1"/>
      <c r="V35" s="1"/>
      <c r="W35" s="1"/>
      <c r="X35" s="1"/>
    </row>
    <row r="36" spans="1:24" x14ac:dyDescent="0.25">
      <c r="A36" s="229" t="s">
        <v>78</v>
      </c>
      <c r="B36" s="219" t="s">
        <v>79</v>
      </c>
      <c r="C36" s="213" t="s">
        <v>269</v>
      </c>
      <c r="D36" s="219" t="s">
        <v>81</v>
      </c>
      <c r="E36" s="219" t="s">
        <v>82</v>
      </c>
      <c r="F36" s="219" t="s">
        <v>43</v>
      </c>
      <c r="G36" s="219" t="s">
        <v>83</v>
      </c>
      <c r="H36" s="217" t="s">
        <v>84</v>
      </c>
      <c r="I36" s="217" t="s">
        <v>85</v>
      </c>
      <c r="J36" s="217" t="s">
        <v>86</v>
      </c>
      <c r="K36" s="217" t="s">
        <v>87</v>
      </c>
      <c r="L36" s="213" t="s">
        <v>88</v>
      </c>
      <c r="M36" s="213" t="s">
        <v>89</v>
      </c>
      <c r="N36" s="219" t="s">
        <v>90</v>
      </c>
      <c r="O36" s="219" t="s">
        <v>91</v>
      </c>
      <c r="P36" s="219" t="s">
        <v>92</v>
      </c>
      <c r="Q36" s="219" t="s">
        <v>93</v>
      </c>
      <c r="R36" s="219" t="s">
        <v>94</v>
      </c>
      <c r="S36" s="219" t="s">
        <v>9</v>
      </c>
      <c r="T36" s="219" t="s">
        <v>95</v>
      </c>
      <c r="U36" s="219" t="s">
        <v>96</v>
      </c>
      <c r="V36" s="219"/>
      <c r="W36" s="219"/>
      <c r="X36" s="1"/>
    </row>
    <row r="37" spans="1:24" ht="24" x14ac:dyDescent="0.25">
      <c r="A37" s="229"/>
      <c r="B37" s="219"/>
      <c r="C37" s="214"/>
      <c r="D37" s="219"/>
      <c r="E37" s="219"/>
      <c r="F37" s="219"/>
      <c r="G37" s="219"/>
      <c r="H37" s="218"/>
      <c r="I37" s="218"/>
      <c r="J37" s="218"/>
      <c r="K37" s="218"/>
      <c r="L37" s="214"/>
      <c r="M37" s="214"/>
      <c r="N37" s="219"/>
      <c r="O37" s="219"/>
      <c r="P37" s="219"/>
      <c r="Q37" s="219"/>
      <c r="R37" s="219"/>
      <c r="S37" s="219"/>
      <c r="T37" s="219"/>
      <c r="U37" s="29" t="s">
        <v>97</v>
      </c>
      <c r="V37" s="29" t="s">
        <v>98</v>
      </c>
      <c r="W37" s="29" t="s">
        <v>99</v>
      </c>
      <c r="X37" s="1"/>
    </row>
    <row r="38" spans="1:24" ht="60" x14ac:dyDescent="0.25">
      <c r="A38" s="76" t="s">
        <v>280</v>
      </c>
      <c r="B38" s="77" t="s">
        <v>271</v>
      </c>
      <c r="C38" s="77">
        <v>0.43</v>
      </c>
      <c r="D38" s="77">
        <v>2</v>
      </c>
      <c r="E38" s="77">
        <v>2</v>
      </c>
      <c r="F38" s="77" t="s">
        <v>272</v>
      </c>
      <c r="G38" s="77">
        <v>75</v>
      </c>
      <c r="H38" s="77">
        <v>0</v>
      </c>
      <c r="I38" s="77">
        <v>0</v>
      </c>
      <c r="J38" s="77">
        <v>2</v>
      </c>
      <c r="K38" s="77">
        <v>0</v>
      </c>
      <c r="L38" s="77">
        <v>4</v>
      </c>
      <c r="M38" s="77">
        <v>9333</v>
      </c>
      <c r="N38" s="77">
        <v>0.8</v>
      </c>
      <c r="O38" s="77">
        <v>0</v>
      </c>
      <c r="P38" s="77">
        <v>7.0000000000000007E-2</v>
      </c>
      <c r="Q38" s="77">
        <v>0.04</v>
      </c>
      <c r="R38" s="77">
        <v>320</v>
      </c>
      <c r="S38" s="77" t="s">
        <v>273</v>
      </c>
      <c r="T38" s="77" t="s">
        <v>20</v>
      </c>
      <c r="U38" s="77">
        <v>0</v>
      </c>
      <c r="V38" s="77">
        <v>0</v>
      </c>
      <c r="W38" s="77">
        <v>0</v>
      </c>
      <c r="X38" s="1">
        <f>C38*D38</f>
        <v>0.86</v>
      </c>
    </row>
    <row r="39" spans="1:24" x14ac:dyDescent="0.25">
      <c r="A39" s="8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3">
      <c r="A42" s="1"/>
      <c r="B42" s="1"/>
      <c r="C42" s="1"/>
      <c r="D42" s="1"/>
      <c r="E42" s="1"/>
      <c r="F42" s="223" t="s">
        <v>66</v>
      </c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1"/>
      <c r="U42" s="1"/>
      <c r="V42" s="1"/>
      <c r="W42" s="1"/>
      <c r="X42" s="1"/>
    </row>
    <row r="43" spans="1:24" ht="15.75" x14ac:dyDescent="0.3">
      <c r="A43" s="1"/>
      <c r="B43" s="1"/>
      <c r="C43" s="1"/>
      <c r="D43" s="1"/>
      <c r="E43" s="1"/>
      <c r="F43" s="223" t="s">
        <v>67</v>
      </c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1"/>
      <c r="U43" s="1"/>
      <c r="V43" s="1"/>
      <c r="W43" s="1"/>
      <c r="X43" s="1"/>
    </row>
    <row r="44" spans="1:24" ht="15.75" x14ac:dyDescent="0.3">
      <c r="A44" s="1"/>
      <c r="B44" s="1"/>
      <c r="C44" s="1"/>
      <c r="D44" s="1"/>
      <c r="E44" s="1"/>
      <c r="F44" s="224" t="s">
        <v>68</v>
      </c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221" t="s">
        <v>281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71"/>
      <c r="P46" s="7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222" t="s">
        <v>282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1"/>
      <c r="P47" s="1"/>
      <c r="Q47" s="72"/>
      <c r="R47" s="72"/>
      <c r="S47" s="72"/>
      <c r="T47" s="72"/>
      <c r="U47" s="72"/>
      <c r="V47" s="1"/>
      <c r="W47" s="1"/>
      <c r="X47" s="1"/>
    </row>
    <row r="48" spans="1:24" x14ac:dyDescent="0.25">
      <c r="A48" s="222" t="s">
        <v>283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1"/>
      <c r="P48" s="1"/>
      <c r="Q48" s="72"/>
      <c r="R48" s="72"/>
      <c r="S48" s="72"/>
      <c r="T48" s="72"/>
      <c r="U48" s="72"/>
      <c r="V48" s="1"/>
      <c r="W48" s="1"/>
      <c r="X48" s="1"/>
    </row>
    <row r="49" spans="1:24" x14ac:dyDescent="0.25">
      <c r="A49" s="208" t="s">
        <v>74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73"/>
      <c r="P49" s="73"/>
      <c r="Q49" s="73"/>
      <c r="R49" s="1"/>
      <c r="S49" s="1"/>
      <c r="T49" s="1"/>
      <c r="U49" s="1"/>
      <c r="V49" s="1"/>
      <c r="W49" s="1"/>
      <c r="X49" s="1"/>
    </row>
    <row r="50" spans="1:24" x14ac:dyDescent="0.25">
      <c r="A50" s="208" t="s">
        <v>284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1"/>
      <c r="S50" s="1"/>
      <c r="T50" s="1"/>
      <c r="U50" s="1"/>
      <c r="V50" s="1"/>
      <c r="W50" s="1"/>
      <c r="X50" s="1"/>
    </row>
    <row r="51" spans="1:24" x14ac:dyDescent="0.25">
      <c r="A51" s="228" t="s">
        <v>285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74"/>
      <c r="P51" s="74"/>
      <c r="Q51" s="74"/>
      <c r="R51" s="1"/>
      <c r="S51" s="1"/>
      <c r="T51" s="1"/>
      <c r="U51" s="1"/>
      <c r="V51" s="1"/>
      <c r="W51" s="1"/>
      <c r="X51" s="1"/>
    </row>
    <row r="52" spans="1:24" x14ac:dyDescent="0.25">
      <c r="A52" s="222" t="s">
        <v>77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229" t="s">
        <v>78</v>
      </c>
      <c r="B53" s="219" t="s">
        <v>79</v>
      </c>
      <c r="C53" s="213" t="s">
        <v>269</v>
      </c>
      <c r="D53" s="219" t="s">
        <v>81</v>
      </c>
      <c r="E53" s="219" t="s">
        <v>82</v>
      </c>
      <c r="F53" s="219" t="s">
        <v>43</v>
      </c>
      <c r="G53" s="219" t="s">
        <v>83</v>
      </c>
      <c r="H53" s="217" t="s">
        <v>84</v>
      </c>
      <c r="I53" s="217" t="s">
        <v>85</v>
      </c>
      <c r="J53" s="217" t="s">
        <v>86</v>
      </c>
      <c r="K53" s="217" t="s">
        <v>87</v>
      </c>
      <c r="L53" s="213" t="s">
        <v>88</v>
      </c>
      <c r="M53" s="213" t="s">
        <v>89</v>
      </c>
      <c r="N53" s="219" t="s">
        <v>90</v>
      </c>
      <c r="O53" s="219" t="s">
        <v>91</v>
      </c>
      <c r="P53" s="219" t="s">
        <v>92</v>
      </c>
      <c r="Q53" s="219" t="s">
        <v>93</v>
      </c>
      <c r="R53" s="219" t="s">
        <v>94</v>
      </c>
      <c r="S53" s="219" t="s">
        <v>9</v>
      </c>
      <c r="T53" s="219" t="s">
        <v>95</v>
      </c>
      <c r="U53" s="219" t="s">
        <v>96</v>
      </c>
      <c r="V53" s="219"/>
      <c r="W53" s="219"/>
      <c r="X53" s="1"/>
    </row>
    <row r="54" spans="1:24" ht="24" x14ac:dyDescent="0.25">
      <c r="A54" s="229"/>
      <c r="B54" s="219"/>
      <c r="C54" s="214"/>
      <c r="D54" s="219"/>
      <c r="E54" s="219"/>
      <c r="F54" s="219"/>
      <c r="G54" s="219"/>
      <c r="H54" s="218"/>
      <c r="I54" s="218"/>
      <c r="J54" s="218"/>
      <c r="K54" s="218"/>
      <c r="L54" s="214"/>
      <c r="M54" s="214"/>
      <c r="N54" s="219"/>
      <c r="O54" s="219"/>
      <c r="P54" s="219"/>
      <c r="Q54" s="219"/>
      <c r="R54" s="219"/>
      <c r="S54" s="219"/>
      <c r="T54" s="219"/>
      <c r="U54" s="29" t="s">
        <v>97</v>
      </c>
      <c r="V54" s="29" t="s">
        <v>98</v>
      </c>
      <c r="W54" s="29" t="s">
        <v>99</v>
      </c>
      <c r="X54" s="1"/>
    </row>
    <row r="55" spans="1:24" ht="60" x14ac:dyDescent="0.25">
      <c r="A55" s="76" t="s">
        <v>286</v>
      </c>
      <c r="B55" s="77" t="s">
        <v>287</v>
      </c>
      <c r="C55" s="77">
        <v>0.03</v>
      </c>
      <c r="D55" s="77">
        <v>2</v>
      </c>
      <c r="E55" s="77">
        <v>2</v>
      </c>
      <c r="F55" s="77" t="s">
        <v>288</v>
      </c>
      <c r="G55" s="77">
        <v>79</v>
      </c>
      <c r="H55" s="77">
        <v>0</v>
      </c>
      <c r="I55" s="77">
        <v>2</v>
      </c>
      <c r="J55" s="77">
        <v>0</v>
      </c>
      <c r="K55" s="77">
        <v>0</v>
      </c>
      <c r="L55" s="77">
        <v>1</v>
      </c>
      <c r="M55" s="77">
        <v>627</v>
      </c>
      <c r="N55" s="77">
        <v>0.05</v>
      </c>
      <c r="O55" s="77">
        <v>0</v>
      </c>
      <c r="P55" s="77">
        <v>1.2E-2</v>
      </c>
      <c r="Q55" s="77">
        <v>0.01</v>
      </c>
      <c r="R55" s="77">
        <v>50</v>
      </c>
      <c r="S55" s="77" t="s">
        <v>273</v>
      </c>
      <c r="T55" s="77" t="s">
        <v>20</v>
      </c>
      <c r="U55" s="77">
        <v>0</v>
      </c>
      <c r="V55" s="77">
        <v>0</v>
      </c>
      <c r="W55" s="77">
        <v>0</v>
      </c>
      <c r="X55" s="1">
        <f>C55*D55</f>
        <v>0.06</v>
      </c>
    </row>
    <row r="56" spans="1:24" x14ac:dyDescent="0.25">
      <c r="A56" s="8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3">
      <c r="A59" s="1"/>
      <c r="B59" s="1"/>
      <c r="C59" s="1"/>
      <c r="D59" s="1"/>
      <c r="E59" s="1"/>
      <c r="F59" s="223" t="s">
        <v>66</v>
      </c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1"/>
      <c r="U59" s="1"/>
      <c r="V59" s="1"/>
      <c r="W59" s="1"/>
      <c r="X59" s="1"/>
    </row>
    <row r="60" spans="1:24" ht="15.75" x14ac:dyDescent="0.3">
      <c r="A60" s="1"/>
      <c r="B60" s="1"/>
      <c r="C60" s="1"/>
      <c r="D60" s="1"/>
      <c r="E60" s="1"/>
      <c r="F60" s="223" t="s">
        <v>67</v>
      </c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1"/>
      <c r="U60" s="1"/>
      <c r="V60" s="1"/>
      <c r="W60" s="1"/>
      <c r="X60" s="1"/>
    </row>
    <row r="61" spans="1:24" ht="15.75" x14ac:dyDescent="0.3">
      <c r="A61" s="1"/>
      <c r="B61" s="1"/>
      <c r="C61" s="1"/>
      <c r="D61" s="1"/>
      <c r="E61" s="1"/>
      <c r="F61" s="224" t="s">
        <v>68</v>
      </c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221" t="s">
        <v>289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71"/>
      <c r="P63" s="7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222" t="s">
        <v>290</v>
      </c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1"/>
      <c r="P64" s="1"/>
      <c r="Q64" s="72"/>
      <c r="R64" s="72"/>
      <c r="S64" s="72"/>
      <c r="T64" s="72"/>
      <c r="U64" s="72"/>
      <c r="V64" s="1"/>
      <c r="W64" s="1"/>
      <c r="X64" s="1"/>
    </row>
    <row r="65" spans="1:24" x14ac:dyDescent="0.25">
      <c r="A65" s="222" t="s">
        <v>291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1"/>
      <c r="P65" s="1"/>
      <c r="Q65" s="72"/>
      <c r="R65" s="72"/>
      <c r="S65" s="72"/>
      <c r="T65" s="72"/>
      <c r="U65" s="72"/>
      <c r="V65" s="1"/>
      <c r="W65" s="1"/>
      <c r="X65" s="1"/>
    </row>
    <row r="66" spans="1:24" x14ac:dyDescent="0.25">
      <c r="A66" s="208" t="s">
        <v>74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73"/>
      <c r="P66" s="73"/>
      <c r="Q66" s="73"/>
      <c r="R66" s="1"/>
      <c r="S66" s="1"/>
      <c r="T66" s="1"/>
      <c r="U66" s="1"/>
      <c r="V66" s="1"/>
      <c r="W66" s="1"/>
      <c r="X66" s="1"/>
    </row>
    <row r="67" spans="1:24" x14ac:dyDescent="0.25">
      <c r="A67" s="208" t="s">
        <v>292</v>
      </c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1"/>
      <c r="S67" s="1"/>
      <c r="T67" s="1"/>
      <c r="U67" s="1"/>
      <c r="V67" s="1"/>
      <c r="W67" s="1"/>
      <c r="X67" s="1"/>
    </row>
    <row r="68" spans="1:24" x14ac:dyDescent="0.25">
      <c r="A68" s="228" t="s">
        <v>293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74"/>
      <c r="P68" s="74"/>
      <c r="Q68" s="74"/>
      <c r="R68" s="1"/>
      <c r="S68" s="1"/>
      <c r="T68" s="1"/>
      <c r="U68" s="1"/>
      <c r="V68" s="1"/>
      <c r="W68" s="1"/>
      <c r="X68" s="1"/>
    </row>
    <row r="69" spans="1:24" x14ac:dyDescent="0.25">
      <c r="A69" s="222" t="s">
        <v>77</v>
      </c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229" t="s">
        <v>78</v>
      </c>
      <c r="B70" s="219" t="s">
        <v>79</v>
      </c>
      <c r="C70" s="213" t="s">
        <v>269</v>
      </c>
      <c r="D70" s="219" t="s">
        <v>81</v>
      </c>
      <c r="E70" s="219" t="s">
        <v>82</v>
      </c>
      <c r="F70" s="219" t="s">
        <v>43</v>
      </c>
      <c r="G70" s="219" t="s">
        <v>83</v>
      </c>
      <c r="H70" s="217" t="s">
        <v>84</v>
      </c>
      <c r="I70" s="217" t="s">
        <v>85</v>
      </c>
      <c r="J70" s="217" t="s">
        <v>86</v>
      </c>
      <c r="K70" s="217" t="s">
        <v>87</v>
      </c>
      <c r="L70" s="213" t="s">
        <v>88</v>
      </c>
      <c r="M70" s="213" t="s">
        <v>89</v>
      </c>
      <c r="N70" s="219" t="s">
        <v>90</v>
      </c>
      <c r="O70" s="219" t="s">
        <v>91</v>
      </c>
      <c r="P70" s="219" t="s">
        <v>92</v>
      </c>
      <c r="Q70" s="219" t="s">
        <v>93</v>
      </c>
      <c r="R70" s="219" t="s">
        <v>94</v>
      </c>
      <c r="S70" s="219" t="s">
        <v>9</v>
      </c>
      <c r="T70" s="219" t="s">
        <v>95</v>
      </c>
      <c r="U70" s="219" t="s">
        <v>96</v>
      </c>
      <c r="V70" s="219"/>
      <c r="W70" s="219"/>
      <c r="X70" s="1"/>
    </row>
    <row r="71" spans="1:24" ht="24" x14ac:dyDescent="0.25">
      <c r="A71" s="229"/>
      <c r="B71" s="219"/>
      <c r="C71" s="214"/>
      <c r="D71" s="219"/>
      <c r="E71" s="219"/>
      <c r="F71" s="219"/>
      <c r="G71" s="219"/>
      <c r="H71" s="218"/>
      <c r="I71" s="218"/>
      <c r="J71" s="218"/>
      <c r="K71" s="218"/>
      <c r="L71" s="214"/>
      <c r="M71" s="214"/>
      <c r="N71" s="219"/>
      <c r="O71" s="219"/>
      <c r="P71" s="219"/>
      <c r="Q71" s="219"/>
      <c r="R71" s="219"/>
      <c r="S71" s="219"/>
      <c r="T71" s="219"/>
      <c r="U71" s="29" t="s">
        <v>97</v>
      </c>
      <c r="V71" s="29" t="s">
        <v>98</v>
      </c>
      <c r="W71" s="29" t="s">
        <v>99</v>
      </c>
      <c r="X71" s="1"/>
    </row>
    <row r="72" spans="1:24" ht="30" x14ac:dyDescent="0.25">
      <c r="A72" s="217" t="s">
        <v>294</v>
      </c>
      <c r="B72" s="77" t="s">
        <v>295</v>
      </c>
      <c r="C72" s="27">
        <v>0.09</v>
      </c>
      <c r="D72" s="29">
        <v>7</v>
      </c>
      <c r="E72" s="29">
        <v>7</v>
      </c>
      <c r="F72" s="213" t="s">
        <v>54</v>
      </c>
      <c r="G72" s="29">
        <v>92</v>
      </c>
      <c r="H72" s="28">
        <v>7</v>
      </c>
      <c r="I72" s="28">
        <v>0</v>
      </c>
      <c r="J72" s="28">
        <v>0</v>
      </c>
      <c r="K72" s="28">
        <v>0</v>
      </c>
      <c r="L72" s="213">
        <v>5</v>
      </c>
      <c r="M72" s="213">
        <v>4100</v>
      </c>
      <c r="N72" s="236">
        <v>0.41</v>
      </c>
      <c r="O72" s="213">
        <v>0.2</v>
      </c>
      <c r="P72" s="29">
        <v>7.2800000000000004E-2</v>
      </c>
      <c r="Q72" s="29">
        <v>3.6400000000000002E-2</v>
      </c>
      <c r="R72" s="29">
        <v>165.61</v>
      </c>
      <c r="S72" s="29">
        <v>7.0000000000000001E-3</v>
      </c>
      <c r="T72" s="29" t="s">
        <v>20</v>
      </c>
      <c r="U72" s="29">
        <v>0</v>
      </c>
      <c r="V72" s="29">
        <v>0</v>
      </c>
      <c r="W72" s="29">
        <v>0</v>
      </c>
      <c r="X72" s="1"/>
    </row>
    <row r="73" spans="1:24" ht="30" x14ac:dyDescent="0.25">
      <c r="A73" s="218"/>
      <c r="B73" s="77" t="s">
        <v>296</v>
      </c>
      <c r="C73" s="77">
        <v>0.08</v>
      </c>
      <c r="D73" s="77">
        <v>1</v>
      </c>
      <c r="E73" s="77">
        <v>1</v>
      </c>
      <c r="F73" s="214"/>
      <c r="G73" s="77">
        <v>90</v>
      </c>
      <c r="H73" s="77">
        <v>1</v>
      </c>
      <c r="I73" s="77">
        <v>0</v>
      </c>
      <c r="J73" s="77">
        <v>0</v>
      </c>
      <c r="K73" s="77">
        <v>0</v>
      </c>
      <c r="L73" s="214"/>
      <c r="M73" s="214"/>
      <c r="N73" s="237"/>
      <c r="O73" s="214"/>
      <c r="P73" s="77">
        <v>1.04E-2</v>
      </c>
      <c r="Q73" s="77">
        <v>5.1999999999999998E-3</v>
      </c>
      <c r="R73" s="77">
        <v>23.66</v>
      </c>
      <c r="S73" s="77">
        <v>1E-3</v>
      </c>
      <c r="T73" s="77" t="s">
        <v>20</v>
      </c>
      <c r="U73" s="77">
        <v>0</v>
      </c>
      <c r="V73" s="77">
        <v>0</v>
      </c>
      <c r="W73" s="77">
        <v>0</v>
      </c>
      <c r="X73" s="1">
        <f>C73*D73</f>
        <v>0.08</v>
      </c>
    </row>
    <row r="74" spans="1:24" x14ac:dyDescent="0.25">
      <c r="A74" s="8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3">
      <c r="A77" s="1"/>
      <c r="B77" s="1"/>
      <c r="C77" s="1"/>
      <c r="D77" s="1"/>
      <c r="E77" s="1"/>
      <c r="F77" s="223" t="s">
        <v>66</v>
      </c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1"/>
      <c r="U77" s="1"/>
      <c r="V77" s="1"/>
      <c r="W77" s="1"/>
      <c r="X77" s="1"/>
    </row>
    <row r="78" spans="1:24" ht="15.75" x14ac:dyDescent="0.3">
      <c r="A78" s="1"/>
      <c r="B78" s="1"/>
      <c r="C78" s="1"/>
      <c r="D78" s="1"/>
      <c r="E78" s="1"/>
      <c r="F78" s="223" t="s">
        <v>67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1"/>
      <c r="U78" s="1"/>
      <c r="V78" s="1"/>
      <c r="W78" s="1"/>
      <c r="X78" s="1"/>
    </row>
    <row r="79" spans="1:24" ht="15.75" x14ac:dyDescent="0.3">
      <c r="A79" s="1"/>
      <c r="B79" s="1"/>
      <c r="C79" s="1"/>
      <c r="D79" s="1"/>
      <c r="E79" s="1"/>
      <c r="F79" s="224" t="s">
        <v>68</v>
      </c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221" t="s">
        <v>297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71"/>
      <c r="P81" s="7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222" t="s">
        <v>298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1"/>
      <c r="P82" s="1"/>
      <c r="Q82" s="72"/>
      <c r="R82" s="72"/>
      <c r="S82" s="72"/>
      <c r="T82" s="72"/>
      <c r="U82" s="72"/>
      <c r="V82" s="1"/>
      <c r="W82" s="1"/>
      <c r="X82" s="1"/>
    </row>
    <row r="83" spans="1:24" x14ac:dyDescent="0.25">
      <c r="A83" s="222" t="s">
        <v>299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1"/>
      <c r="P83" s="1"/>
      <c r="Q83" s="72"/>
      <c r="R83" s="72"/>
      <c r="S83" s="72"/>
      <c r="T83" s="72"/>
      <c r="U83" s="72"/>
      <c r="V83" s="1"/>
      <c r="W83" s="1"/>
      <c r="X83" s="1"/>
    </row>
    <row r="84" spans="1:24" x14ac:dyDescent="0.25">
      <c r="A84" s="208" t="s">
        <v>74</v>
      </c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73"/>
      <c r="P84" s="73"/>
      <c r="Q84" s="73"/>
      <c r="R84" s="1"/>
      <c r="S84" s="1"/>
      <c r="T84" s="1"/>
      <c r="U84" s="1"/>
      <c r="V84" s="1"/>
      <c r="W84" s="1"/>
      <c r="X84" s="1"/>
    </row>
    <row r="85" spans="1:24" x14ac:dyDescent="0.25">
      <c r="A85" s="208" t="s">
        <v>300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1"/>
      <c r="S85" s="1"/>
      <c r="T85" s="1"/>
      <c r="U85" s="1"/>
      <c r="V85" s="1"/>
      <c r="W85" s="1"/>
      <c r="X85" s="1"/>
    </row>
    <row r="86" spans="1:24" x14ac:dyDescent="0.25">
      <c r="A86" s="228" t="s">
        <v>293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74"/>
      <c r="P86" s="74"/>
      <c r="Q86" s="74"/>
      <c r="R86" s="1"/>
      <c r="S86" s="1"/>
      <c r="T86" s="1"/>
      <c r="U86" s="1"/>
      <c r="V86" s="1"/>
      <c r="W86" s="1"/>
      <c r="X86" s="1"/>
    </row>
    <row r="87" spans="1:24" x14ac:dyDescent="0.25">
      <c r="A87" s="222" t="s">
        <v>77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229" t="s">
        <v>78</v>
      </c>
      <c r="B88" s="219" t="s">
        <v>79</v>
      </c>
      <c r="C88" s="213" t="s">
        <v>269</v>
      </c>
      <c r="D88" s="219" t="s">
        <v>81</v>
      </c>
      <c r="E88" s="219" t="s">
        <v>82</v>
      </c>
      <c r="F88" s="219" t="s">
        <v>43</v>
      </c>
      <c r="G88" s="219" t="s">
        <v>83</v>
      </c>
      <c r="H88" s="217" t="s">
        <v>84</v>
      </c>
      <c r="I88" s="217" t="s">
        <v>85</v>
      </c>
      <c r="J88" s="217" t="s">
        <v>86</v>
      </c>
      <c r="K88" s="217" t="s">
        <v>87</v>
      </c>
      <c r="L88" s="213" t="s">
        <v>88</v>
      </c>
      <c r="M88" s="213" t="s">
        <v>89</v>
      </c>
      <c r="N88" s="219" t="s">
        <v>90</v>
      </c>
      <c r="O88" s="219" t="s">
        <v>91</v>
      </c>
      <c r="P88" s="219" t="s">
        <v>92</v>
      </c>
      <c r="Q88" s="219" t="s">
        <v>93</v>
      </c>
      <c r="R88" s="219" t="s">
        <v>94</v>
      </c>
      <c r="S88" s="219" t="s">
        <v>9</v>
      </c>
      <c r="T88" s="219" t="s">
        <v>95</v>
      </c>
      <c r="U88" s="219" t="s">
        <v>96</v>
      </c>
      <c r="V88" s="219"/>
      <c r="W88" s="219"/>
      <c r="X88" s="1"/>
    </row>
    <row r="89" spans="1:24" ht="24" x14ac:dyDescent="0.25">
      <c r="A89" s="229"/>
      <c r="B89" s="219"/>
      <c r="C89" s="214"/>
      <c r="D89" s="219"/>
      <c r="E89" s="219"/>
      <c r="F89" s="219"/>
      <c r="G89" s="219"/>
      <c r="H89" s="218"/>
      <c r="I89" s="218"/>
      <c r="J89" s="218"/>
      <c r="K89" s="218"/>
      <c r="L89" s="214"/>
      <c r="M89" s="214"/>
      <c r="N89" s="219"/>
      <c r="O89" s="219"/>
      <c r="P89" s="219"/>
      <c r="Q89" s="219"/>
      <c r="R89" s="219"/>
      <c r="S89" s="219"/>
      <c r="T89" s="219"/>
      <c r="U89" s="29" t="s">
        <v>97</v>
      </c>
      <c r="V89" s="29" t="s">
        <v>98</v>
      </c>
      <c r="W89" s="29" t="s">
        <v>99</v>
      </c>
      <c r="X89" s="1"/>
    </row>
    <row r="90" spans="1:24" ht="60" x14ac:dyDescent="0.25">
      <c r="A90" s="76" t="s">
        <v>301</v>
      </c>
      <c r="B90" s="29" t="s">
        <v>302</v>
      </c>
      <c r="C90" s="77">
        <v>0.23</v>
      </c>
      <c r="D90" s="77">
        <v>4</v>
      </c>
      <c r="E90" s="77">
        <v>4</v>
      </c>
      <c r="F90" s="29" t="s">
        <v>54</v>
      </c>
      <c r="G90" s="77">
        <v>92.05</v>
      </c>
      <c r="H90" s="77">
        <v>4</v>
      </c>
      <c r="I90" s="77">
        <v>0</v>
      </c>
      <c r="J90" s="77">
        <v>0</v>
      </c>
      <c r="K90" s="77">
        <v>0</v>
      </c>
      <c r="L90" s="77">
        <v>4</v>
      </c>
      <c r="M90" s="77">
        <v>9097.2000000000007</v>
      </c>
      <c r="N90" s="77">
        <v>0.78</v>
      </c>
      <c r="O90" s="77">
        <v>0.2</v>
      </c>
      <c r="P90" s="77">
        <v>49</v>
      </c>
      <c r="Q90" s="77">
        <v>2.4</v>
      </c>
      <c r="R90" s="77">
        <v>201.2</v>
      </c>
      <c r="S90" s="77">
        <v>85.495999999999995</v>
      </c>
      <c r="T90" s="77" t="s">
        <v>18</v>
      </c>
      <c r="U90" s="77" t="s">
        <v>18</v>
      </c>
      <c r="V90" s="77" t="s">
        <v>18</v>
      </c>
      <c r="W90" s="77" t="s">
        <v>18</v>
      </c>
      <c r="X90" s="1">
        <f>C90*D90</f>
        <v>0.92</v>
      </c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3">
      <c r="A94" s="1"/>
      <c r="B94" s="1"/>
      <c r="C94" s="1"/>
      <c r="D94" s="1"/>
      <c r="E94" s="1"/>
      <c r="F94" s="223" t="s">
        <v>66</v>
      </c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1"/>
      <c r="U94" s="1"/>
      <c r="V94" s="1"/>
      <c r="W94" s="1"/>
      <c r="X94" s="1"/>
    </row>
    <row r="95" spans="1:24" ht="15.75" x14ac:dyDescent="0.3">
      <c r="A95" s="1"/>
      <c r="B95" s="1"/>
      <c r="C95" s="1"/>
      <c r="D95" s="1"/>
      <c r="E95" s="1"/>
      <c r="F95" s="223" t="s">
        <v>67</v>
      </c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1"/>
      <c r="U95" s="1"/>
      <c r="V95" s="1"/>
      <c r="W95" s="1"/>
      <c r="X95" s="1"/>
    </row>
    <row r="96" spans="1:24" ht="15.75" x14ac:dyDescent="0.3">
      <c r="A96" s="1"/>
      <c r="B96" s="1"/>
      <c r="C96" s="1"/>
      <c r="D96" s="1"/>
      <c r="E96" s="1"/>
      <c r="F96" s="224" t="s">
        <v>68</v>
      </c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221" t="s">
        <v>303</v>
      </c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71"/>
      <c r="P98" s="7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222" t="s">
        <v>304</v>
      </c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1"/>
      <c r="P99" s="1"/>
      <c r="Q99" s="72"/>
      <c r="R99" s="72"/>
      <c r="S99" s="72"/>
      <c r="T99" s="72"/>
      <c r="U99" s="72"/>
      <c r="V99" s="1"/>
      <c r="W99" s="1"/>
      <c r="X99" s="1"/>
    </row>
    <row r="100" spans="1:24" x14ac:dyDescent="0.25">
      <c r="A100" s="222" t="s">
        <v>305</v>
      </c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1"/>
      <c r="P100" s="1"/>
      <c r="Q100" s="72"/>
      <c r="R100" s="72"/>
      <c r="S100" s="72"/>
      <c r="T100" s="72"/>
      <c r="U100" s="72"/>
      <c r="V100" s="1"/>
      <c r="W100" s="1"/>
      <c r="X100" s="1"/>
    </row>
    <row r="101" spans="1:24" x14ac:dyDescent="0.25">
      <c r="A101" s="208" t="s">
        <v>306</v>
      </c>
      <c r="B101" s="209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73"/>
      <c r="P101" s="73"/>
      <c r="Q101" s="73"/>
      <c r="R101" s="1"/>
      <c r="S101" s="1"/>
      <c r="T101" s="1"/>
      <c r="U101" s="1"/>
      <c r="V101" s="1"/>
      <c r="W101" s="1"/>
      <c r="X101" s="1"/>
    </row>
    <row r="102" spans="1:24" x14ac:dyDescent="0.25">
      <c r="A102" s="208" t="s">
        <v>307</v>
      </c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1"/>
      <c r="S102" s="1"/>
      <c r="T102" s="1"/>
      <c r="U102" s="1"/>
      <c r="V102" s="1"/>
      <c r="W102" s="1"/>
      <c r="X102" s="1"/>
    </row>
    <row r="103" spans="1:24" x14ac:dyDescent="0.25">
      <c r="A103" s="228" t="s">
        <v>293</v>
      </c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74"/>
      <c r="P103" s="74"/>
      <c r="Q103" s="74"/>
      <c r="R103" s="1"/>
      <c r="S103" s="1"/>
      <c r="T103" s="1"/>
      <c r="U103" s="1"/>
      <c r="V103" s="1"/>
      <c r="W103" s="1"/>
      <c r="X103" s="1"/>
    </row>
    <row r="104" spans="1:24" x14ac:dyDescent="0.25">
      <c r="A104" s="222" t="s">
        <v>77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229" t="s">
        <v>78</v>
      </c>
      <c r="B105" s="219" t="s">
        <v>79</v>
      </c>
      <c r="C105" s="213" t="s">
        <v>269</v>
      </c>
      <c r="D105" s="219" t="s">
        <v>81</v>
      </c>
      <c r="E105" s="219" t="s">
        <v>82</v>
      </c>
      <c r="F105" s="219" t="s">
        <v>43</v>
      </c>
      <c r="G105" s="219" t="s">
        <v>83</v>
      </c>
      <c r="H105" s="217" t="s">
        <v>84</v>
      </c>
      <c r="I105" s="217" t="s">
        <v>85</v>
      </c>
      <c r="J105" s="217" t="s">
        <v>86</v>
      </c>
      <c r="K105" s="217" t="s">
        <v>87</v>
      </c>
      <c r="L105" s="213" t="s">
        <v>88</v>
      </c>
      <c r="M105" s="213" t="s">
        <v>89</v>
      </c>
      <c r="N105" s="219" t="s">
        <v>90</v>
      </c>
      <c r="O105" s="219" t="s">
        <v>91</v>
      </c>
      <c r="P105" s="219" t="s">
        <v>92</v>
      </c>
      <c r="Q105" s="219" t="s">
        <v>93</v>
      </c>
      <c r="R105" s="219" t="s">
        <v>94</v>
      </c>
      <c r="S105" s="219" t="s">
        <v>9</v>
      </c>
      <c r="T105" s="219" t="s">
        <v>95</v>
      </c>
      <c r="U105" s="219" t="s">
        <v>96</v>
      </c>
      <c r="V105" s="219"/>
      <c r="W105" s="219"/>
      <c r="X105" s="1"/>
    </row>
    <row r="106" spans="1:24" ht="24" x14ac:dyDescent="0.25">
      <c r="A106" s="229"/>
      <c r="B106" s="219"/>
      <c r="C106" s="214"/>
      <c r="D106" s="219"/>
      <c r="E106" s="219"/>
      <c r="F106" s="219"/>
      <c r="G106" s="219"/>
      <c r="H106" s="218"/>
      <c r="I106" s="218"/>
      <c r="J106" s="218"/>
      <c r="K106" s="218"/>
      <c r="L106" s="214"/>
      <c r="M106" s="214"/>
      <c r="N106" s="219"/>
      <c r="O106" s="219"/>
      <c r="P106" s="219"/>
      <c r="Q106" s="219"/>
      <c r="R106" s="219"/>
      <c r="S106" s="219"/>
      <c r="T106" s="219"/>
      <c r="U106" s="29" t="s">
        <v>97</v>
      </c>
      <c r="V106" s="29" t="s">
        <v>98</v>
      </c>
      <c r="W106" s="29" t="s">
        <v>99</v>
      </c>
      <c r="X106" s="1"/>
    </row>
    <row r="107" spans="1:24" ht="24" x14ac:dyDescent="0.25">
      <c r="A107" s="238" t="s">
        <v>308</v>
      </c>
      <c r="B107" s="29" t="s">
        <v>309</v>
      </c>
      <c r="C107" s="27">
        <v>0.23</v>
      </c>
      <c r="D107" s="29">
        <v>3</v>
      </c>
      <c r="E107" s="29">
        <v>3</v>
      </c>
      <c r="F107" s="213" t="s">
        <v>54</v>
      </c>
      <c r="G107" s="213">
        <v>92</v>
      </c>
      <c r="H107" s="217">
        <v>4</v>
      </c>
      <c r="I107" s="217">
        <v>0</v>
      </c>
      <c r="J107" s="217">
        <v>0</v>
      </c>
      <c r="K107" s="217">
        <v>0</v>
      </c>
      <c r="L107" s="213">
        <v>5</v>
      </c>
      <c r="M107" s="213">
        <v>5381.5</v>
      </c>
      <c r="N107" s="213">
        <v>0.46</v>
      </c>
      <c r="O107" s="213">
        <v>9.5000000000000001E-2</v>
      </c>
      <c r="P107" s="213">
        <v>7.3999999999999996E-2</v>
      </c>
      <c r="Q107" s="213">
        <v>2.1999999999999999E-2</v>
      </c>
      <c r="R107" s="213">
        <v>222.316</v>
      </c>
      <c r="S107" s="213">
        <v>0.34200000000000003</v>
      </c>
      <c r="T107" s="213" t="s">
        <v>20</v>
      </c>
      <c r="U107" s="213">
        <v>0</v>
      </c>
      <c r="V107" s="213">
        <v>0</v>
      </c>
      <c r="W107" s="213">
        <v>0</v>
      </c>
      <c r="X107" s="1"/>
    </row>
    <row r="108" spans="1:24" ht="30" x14ac:dyDescent="0.25">
      <c r="A108" s="239"/>
      <c r="B108" s="77" t="s">
        <v>310</v>
      </c>
      <c r="C108" s="77">
        <v>0.12</v>
      </c>
      <c r="D108" s="77">
        <v>1</v>
      </c>
      <c r="E108" s="77">
        <v>1</v>
      </c>
      <c r="F108" s="214"/>
      <c r="G108" s="214"/>
      <c r="H108" s="218"/>
      <c r="I108" s="218"/>
      <c r="J108" s="218"/>
      <c r="K108" s="218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1">
        <f>C108*D108</f>
        <v>0.12</v>
      </c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3">
      <c r="A112" s="1"/>
      <c r="B112" s="1"/>
      <c r="C112" s="1"/>
      <c r="D112" s="1"/>
      <c r="E112" s="1"/>
      <c r="F112" s="223" t="s">
        <v>66</v>
      </c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1"/>
      <c r="U112" s="1"/>
      <c r="V112" s="1"/>
      <c r="W112" s="1"/>
      <c r="X112" s="1"/>
    </row>
    <row r="113" spans="1:24" ht="15.75" x14ac:dyDescent="0.3">
      <c r="A113" s="1"/>
      <c r="B113" s="1"/>
      <c r="C113" s="1"/>
      <c r="D113" s="1"/>
      <c r="E113" s="1"/>
      <c r="F113" s="223" t="s">
        <v>67</v>
      </c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1"/>
      <c r="U113" s="1"/>
      <c r="V113" s="1"/>
      <c r="W113" s="1"/>
      <c r="X113" s="1"/>
    </row>
    <row r="114" spans="1:24" ht="15.75" x14ac:dyDescent="0.3">
      <c r="A114" s="1"/>
      <c r="B114" s="1"/>
      <c r="C114" s="1"/>
      <c r="D114" s="1"/>
      <c r="E114" s="1"/>
      <c r="F114" s="224" t="s">
        <v>68</v>
      </c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221" t="s">
        <v>311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71"/>
      <c r="P116" s="7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222" t="s">
        <v>312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1"/>
      <c r="P117" s="1"/>
      <c r="Q117" s="72"/>
      <c r="R117" s="72"/>
      <c r="S117" s="72"/>
      <c r="T117" s="72"/>
      <c r="U117" s="72"/>
      <c r="V117" s="1"/>
      <c r="W117" s="1"/>
      <c r="X117" s="1"/>
    </row>
    <row r="118" spans="1:24" x14ac:dyDescent="0.25">
      <c r="A118" s="222" t="s">
        <v>313</v>
      </c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1"/>
      <c r="P118" s="1"/>
      <c r="Q118" s="72"/>
      <c r="R118" s="72"/>
      <c r="S118" s="72"/>
      <c r="T118" s="72"/>
      <c r="U118" s="72"/>
      <c r="V118" s="1"/>
      <c r="W118" s="1"/>
      <c r="X118" s="1"/>
    </row>
    <row r="119" spans="1:24" x14ac:dyDescent="0.25">
      <c r="A119" s="208" t="s">
        <v>314</v>
      </c>
      <c r="B119" s="240"/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73"/>
      <c r="P119" s="73"/>
      <c r="Q119" s="73"/>
      <c r="R119" s="1"/>
      <c r="S119" s="1"/>
      <c r="T119" s="1"/>
      <c r="U119" s="1"/>
      <c r="V119" s="1"/>
      <c r="W119" s="1"/>
      <c r="X119" s="1"/>
    </row>
    <row r="120" spans="1:24" x14ac:dyDescent="0.25">
      <c r="A120" s="208" t="s">
        <v>315</v>
      </c>
      <c r="B120" s="240"/>
      <c r="C120" s="240"/>
      <c r="D120" s="240"/>
      <c r="E120" s="240"/>
      <c r="F120" s="240"/>
      <c r="G120" s="240"/>
      <c r="H120" s="240"/>
      <c r="I120" s="240"/>
      <c r="J120" s="240"/>
      <c r="K120" s="240"/>
      <c r="L120" s="240"/>
      <c r="M120" s="240"/>
      <c r="N120" s="240"/>
      <c r="O120" s="240"/>
      <c r="P120" s="240"/>
      <c r="Q120" s="240"/>
      <c r="R120" s="1"/>
      <c r="S120" s="1"/>
      <c r="T120" s="1"/>
      <c r="U120" s="1"/>
      <c r="V120" s="1"/>
      <c r="W120" s="1"/>
      <c r="X120" s="1"/>
    </row>
    <row r="121" spans="1:24" x14ac:dyDescent="0.25">
      <c r="A121" s="228" t="s">
        <v>316</v>
      </c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74"/>
      <c r="P121" s="74"/>
      <c r="Q121" s="74"/>
      <c r="R121" s="1"/>
      <c r="S121" s="1"/>
      <c r="T121" s="1"/>
      <c r="U121" s="1"/>
      <c r="V121" s="1"/>
      <c r="W121" s="1"/>
      <c r="X121" s="1"/>
    </row>
    <row r="122" spans="1:24" x14ac:dyDescent="0.25">
      <c r="A122" s="241" t="s">
        <v>77</v>
      </c>
      <c r="B122" s="241"/>
      <c r="C122" s="241"/>
      <c r="D122" s="241"/>
      <c r="E122" s="241"/>
      <c r="F122" s="241"/>
      <c r="G122" s="241"/>
      <c r="H122" s="241"/>
      <c r="I122" s="241"/>
      <c r="J122" s="241"/>
      <c r="K122" s="241"/>
      <c r="L122" s="241"/>
      <c r="M122" s="241"/>
      <c r="N122" s="241"/>
      <c r="O122" s="24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217" t="s">
        <v>78</v>
      </c>
      <c r="B123" s="213" t="s">
        <v>79</v>
      </c>
      <c r="C123" s="213" t="s">
        <v>269</v>
      </c>
      <c r="D123" s="213" t="s">
        <v>81</v>
      </c>
      <c r="E123" s="213" t="s">
        <v>82</v>
      </c>
      <c r="F123" s="213" t="s">
        <v>43</v>
      </c>
      <c r="G123" s="213" t="s">
        <v>83</v>
      </c>
      <c r="H123" s="217" t="s">
        <v>84</v>
      </c>
      <c r="I123" s="217" t="s">
        <v>85</v>
      </c>
      <c r="J123" s="217" t="s">
        <v>86</v>
      </c>
      <c r="K123" s="217" t="s">
        <v>87</v>
      </c>
      <c r="L123" s="213" t="s">
        <v>88</v>
      </c>
      <c r="M123" s="213" t="s">
        <v>89</v>
      </c>
      <c r="N123" s="213" t="s">
        <v>90</v>
      </c>
      <c r="O123" s="213" t="s">
        <v>91</v>
      </c>
      <c r="P123" s="213" t="s">
        <v>92</v>
      </c>
      <c r="Q123" s="213" t="s">
        <v>93</v>
      </c>
      <c r="R123" s="213" t="s">
        <v>94</v>
      </c>
      <c r="S123" s="213" t="s">
        <v>9</v>
      </c>
      <c r="T123" s="213" t="s">
        <v>95</v>
      </c>
      <c r="U123" s="243" t="s">
        <v>96</v>
      </c>
      <c r="V123" s="244"/>
      <c r="W123" s="245"/>
      <c r="X123" s="1"/>
    </row>
    <row r="124" spans="1:24" ht="24" x14ac:dyDescent="0.25">
      <c r="A124" s="218"/>
      <c r="B124" s="214"/>
      <c r="C124" s="242"/>
      <c r="D124" s="214"/>
      <c r="E124" s="214"/>
      <c r="F124" s="214"/>
      <c r="G124" s="214"/>
      <c r="H124" s="242"/>
      <c r="I124" s="242"/>
      <c r="J124" s="242"/>
      <c r="K124" s="242"/>
      <c r="L124" s="242"/>
      <c r="M124" s="242"/>
      <c r="N124" s="214"/>
      <c r="O124" s="214"/>
      <c r="P124" s="214"/>
      <c r="Q124" s="214"/>
      <c r="R124" s="214"/>
      <c r="S124" s="214"/>
      <c r="T124" s="214"/>
      <c r="U124" s="29" t="s">
        <v>97</v>
      </c>
      <c r="V124" s="29" t="s">
        <v>98</v>
      </c>
      <c r="W124" s="29" t="s">
        <v>99</v>
      </c>
      <c r="X124" s="1"/>
    </row>
    <row r="125" spans="1:24" ht="60" x14ac:dyDescent="0.25">
      <c r="A125" s="76" t="s">
        <v>317</v>
      </c>
      <c r="B125" s="29" t="s">
        <v>318</v>
      </c>
      <c r="C125" s="77">
        <v>0.15</v>
      </c>
      <c r="D125" s="77">
        <v>3</v>
      </c>
      <c r="E125" s="77">
        <v>3</v>
      </c>
      <c r="F125" s="29" t="s">
        <v>319</v>
      </c>
      <c r="G125" s="77">
        <v>70</v>
      </c>
      <c r="H125" s="77">
        <v>3</v>
      </c>
      <c r="I125" s="77">
        <v>0</v>
      </c>
      <c r="J125" s="77">
        <v>0</v>
      </c>
      <c r="K125" s="77">
        <v>0</v>
      </c>
      <c r="L125" s="77">
        <v>5</v>
      </c>
      <c r="M125" s="77">
        <v>5047.8</v>
      </c>
      <c r="N125" s="77">
        <v>0.44</v>
      </c>
      <c r="O125" s="77">
        <v>0.2</v>
      </c>
      <c r="P125" s="77">
        <v>0.108</v>
      </c>
      <c r="Q125" s="77">
        <v>0.02</v>
      </c>
      <c r="R125" s="77">
        <v>332</v>
      </c>
      <c r="S125" s="29" t="s">
        <v>273</v>
      </c>
      <c r="T125" s="77" t="s">
        <v>18</v>
      </c>
      <c r="U125" s="77">
        <v>0</v>
      </c>
      <c r="V125" s="77">
        <v>0</v>
      </c>
      <c r="W125" s="77">
        <v>0</v>
      </c>
      <c r="X125" s="1">
        <f>C125*D125</f>
        <v>0.44999999999999996</v>
      </c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3">
      <c r="A129" s="1"/>
      <c r="B129" s="1"/>
      <c r="C129" s="1"/>
      <c r="D129" s="1"/>
      <c r="E129" s="1"/>
      <c r="F129" s="223" t="s">
        <v>66</v>
      </c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1"/>
      <c r="U129" s="1"/>
      <c r="V129" s="1"/>
      <c r="W129" s="1"/>
      <c r="X129" s="1"/>
    </row>
    <row r="130" spans="1:24" ht="15.75" x14ac:dyDescent="0.3">
      <c r="A130" s="1"/>
      <c r="B130" s="1"/>
      <c r="C130" s="1"/>
      <c r="D130" s="1"/>
      <c r="E130" s="1"/>
      <c r="F130" s="223" t="s">
        <v>67</v>
      </c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1"/>
      <c r="U130" s="1"/>
      <c r="V130" s="1"/>
      <c r="W130" s="1"/>
      <c r="X130" s="1"/>
    </row>
    <row r="131" spans="1:24" ht="15.75" x14ac:dyDescent="0.3">
      <c r="A131" s="1"/>
      <c r="B131" s="1"/>
      <c r="C131" s="1"/>
      <c r="D131" s="1"/>
      <c r="E131" s="1"/>
      <c r="F131" s="224" t="s">
        <v>68</v>
      </c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221" t="s">
        <v>320</v>
      </c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71"/>
      <c r="P133" s="7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222" t="s">
        <v>321</v>
      </c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1"/>
      <c r="P134" s="1"/>
      <c r="Q134" s="72"/>
      <c r="R134" s="72"/>
      <c r="S134" s="72"/>
      <c r="T134" s="72"/>
      <c r="U134" s="72"/>
      <c r="V134" s="1"/>
      <c r="W134" s="1"/>
      <c r="X134" s="1"/>
    </row>
    <row r="135" spans="1:24" x14ac:dyDescent="0.25">
      <c r="A135" s="222" t="s">
        <v>322</v>
      </c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1"/>
      <c r="P135" s="1"/>
      <c r="Q135" s="72"/>
      <c r="R135" s="72"/>
      <c r="S135" s="72"/>
      <c r="T135" s="72"/>
      <c r="U135" s="72"/>
      <c r="V135" s="1"/>
      <c r="W135" s="1"/>
      <c r="X135" s="1"/>
    </row>
    <row r="136" spans="1:24" x14ac:dyDescent="0.25">
      <c r="A136" s="208" t="s">
        <v>314</v>
      </c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73"/>
      <c r="P136" s="73"/>
      <c r="Q136" s="73"/>
      <c r="R136" s="1"/>
      <c r="S136" s="1"/>
      <c r="T136" s="1"/>
      <c r="U136" s="1"/>
      <c r="V136" s="1"/>
      <c r="W136" s="1"/>
      <c r="X136" s="1"/>
    </row>
    <row r="137" spans="1:24" x14ac:dyDescent="0.25">
      <c r="A137" s="208" t="s">
        <v>323</v>
      </c>
      <c r="B137" s="209"/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  <c r="R137" s="1"/>
      <c r="S137" s="1"/>
      <c r="T137" s="1"/>
      <c r="U137" s="1"/>
      <c r="V137" s="1"/>
      <c r="W137" s="1"/>
      <c r="X137" s="1"/>
    </row>
    <row r="138" spans="1:24" x14ac:dyDescent="0.25">
      <c r="A138" s="228" t="s">
        <v>324</v>
      </c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74"/>
      <c r="P138" s="74"/>
      <c r="Q138" s="74"/>
      <c r="R138" s="1"/>
      <c r="S138" s="1"/>
      <c r="T138" s="1"/>
      <c r="U138" s="1"/>
      <c r="V138" s="1"/>
      <c r="W138" s="1"/>
      <c r="X138" s="1"/>
    </row>
    <row r="139" spans="1:24" x14ac:dyDescent="0.25">
      <c r="A139" s="222" t="s">
        <v>77</v>
      </c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229" t="s">
        <v>78</v>
      </c>
      <c r="B140" s="219" t="s">
        <v>79</v>
      </c>
      <c r="C140" s="213" t="s">
        <v>269</v>
      </c>
      <c r="D140" s="219" t="s">
        <v>81</v>
      </c>
      <c r="E140" s="219" t="s">
        <v>82</v>
      </c>
      <c r="F140" s="219" t="s">
        <v>43</v>
      </c>
      <c r="G140" s="219" t="s">
        <v>83</v>
      </c>
      <c r="H140" s="217" t="s">
        <v>84</v>
      </c>
      <c r="I140" s="217" t="s">
        <v>85</v>
      </c>
      <c r="J140" s="217" t="s">
        <v>86</v>
      </c>
      <c r="K140" s="217" t="s">
        <v>87</v>
      </c>
      <c r="L140" s="213" t="s">
        <v>88</v>
      </c>
      <c r="M140" s="213" t="s">
        <v>89</v>
      </c>
      <c r="N140" s="219" t="s">
        <v>90</v>
      </c>
      <c r="O140" s="219" t="s">
        <v>91</v>
      </c>
      <c r="P140" s="219" t="s">
        <v>92</v>
      </c>
      <c r="Q140" s="219" t="s">
        <v>93</v>
      </c>
      <c r="R140" s="219" t="s">
        <v>94</v>
      </c>
      <c r="S140" s="219" t="s">
        <v>9</v>
      </c>
      <c r="T140" s="219" t="s">
        <v>95</v>
      </c>
      <c r="U140" s="219" t="s">
        <v>96</v>
      </c>
      <c r="V140" s="219"/>
      <c r="W140" s="219"/>
      <c r="X140" s="1"/>
    </row>
    <row r="141" spans="1:24" ht="24" x14ac:dyDescent="0.25">
      <c r="A141" s="229"/>
      <c r="B141" s="219"/>
      <c r="C141" s="214"/>
      <c r="D141" s="219"/>
      <c r="E141" s="219"/>
      <c r="F141" s="219"/>
      <c r="G141" s="219"/>
      <c r="H141" s="218"/>
      <c r="I141" s="218"/>
      <c r="J141" s="218"/>
      <c r="K141" s="218"/>
      <c r="L141" s="214"/>
      <c r="M141" s="214"/>
      <c r="N141" s="219"/>
      <c r="O141" s="219"/>
      <c r="P141" s="219"/>
      <c r="Q141" s="219"/>
      <c r="R141" s="219"/>
      <c r="S141" s="219"/>
      <c r="T141" s="219"/>
      <c r="U141" s="29" t="s">
        <v>97</v>
      </c>
      <c r="V141" s="29" t="s">
        <v>98</v>
      </c>
      <c r="W141" s="29" t="s">
        <v>99</v>
      </c>
      <c r="X141" s="1"/>
    </row>
    <row r="142" spans="1:24" ht="72" x14ac:dyDescent="0.25">
      <c r="A142" s="76" t="s">
        <v>325</v>
      </c>
      <c r="B142" s="77" t="s">
        <v>271</v>
      </c>
      <c r="C142" s="77">
        <v>0.43</v>
      </c>
      <c r="D142" s="77">
        <v>2</v>
      </c>
      <c r="E142" s="77">
        <v>2</v>
      </c>
      <c r="F142" s="29" t="s">
        <v>319</v>
      </c>
      <c r="G142" s="77">
        <v>93</v>
      </c>
      <c r="H142" s="77">
        <v>2</v>
      </c>
      <c r="I142" s="77">
        <v>0</v>
      </c>
      <c r="J142" s="77">
        <v>0</v>
      </c>
      <c r="K142" s="77">
        <v>0</v>
      </c>
      <c r="L142" s="77">
        <v>5</v>
      </c>
      <c r="M142" s="77">
        <v>3113</v>
      </c>
      <c r="N142" s="77">
        <v>0.27</v>
      </c>
      <c r="O142" s="77">
        <v>0</v>
      </c>
      <c r="P142" s="77">
        <v>8.3000000000000004E-2</v>
      </c>
      <c r="Q142" s="77">
        <v>2.5000000000000001E-2</v>
      </c>
      <c r="R142" s="77">
        <v>365</v>
      </c>
      <c r="S142" s="29" t="s">
        <v>273</v>
      </c>
      <c r="T142" s="77" t="s">
        <v>20</v>
      </c>
      <c r="U142" s="77">
        <v>0</v>
      </c>
      <c r="V142" s="77">
        <v>0</v>
      </c>
      <c r="W142" s="77">
        <v>0</v>
      </c>
      <c r="X142" s="1">
        <f>C142*D142</f>
        <v>0.86</v>
      </c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3">
      <c r="A146" s="1"/>
      <c r="B146" s="1"/>
      <c r="C146" s="1"/>
      <c r="D146" s="1"/>
      <c r="E146" s="1"/>
      <c r="F146" s="223" t="s">
        <v>66</v>
      </c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1"/>
      <c r="U146" s="1"/>
      <c r="V146" s="1"/>
      <c r="W146" s="1"/>
      <c r="X146" s="1"/>
    </row>
    <row r="147" spans="1:24" ht="15.75" x14ac:dyDescent="0.3">
      <c r="A147" s="1"/>
      <c r="B147" s="1"/>
      <c r="C147" s="1"/>
      <c r="D147" s="1"/>
      <c r="E147" s="1"/>
      <c r="F147" s="223" t="s">
        <v>67</v>
      </c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1"/>
      <c r="U147" s="1"/>
      <c r="V147" s="1"/>
      <c r="W147" s="1"/>
      <c r="X147" s="1"/>
    </row>
    <row r="148" spans="1:24" ht="15.75" x14ac:dyDescent="0.3">
      <c r="A148" s="1"/>
      <c r="B148" s="1"/>
      <c r="C148" s="1"/>
      <c r="D148" s="1"/>
      <c r="E148" s="1"/>
      <c r="F148" s="224" t="s">
        <v>68</v>
      </c>
      <c r="G148" s="224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221" t="s">
        <v>326</v>
      </c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71"/>
      <c r="P150" s="7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222" t="s">
        <v>327</v>
      </c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1"/>
      <c r="P151" s="1"/>
      <c r="Q151" s="72"/>
      <c r="R151" s="72"/>
      <c r="S151" s="72"/>
      <c r="T151" s="72"/>
      <c r="U151" s="72"/>
      <c r="V151" s="1"/>
      <c r="W151" s="1"/>
      <c r="X151" s="1"/>
    </row>
    <row r="152" spans="1:24" x14ac:dyDescent="0.25">
      <c r="A152" s="222" t="s">
        <v>328</v>
      </c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1"/>
      <c r="P152" s="1"/>
      <c r="Q152" s="72"/>
      <c r="R152" s="72"/>
      <c r="S152" s="72"/>
      <c r="T152" s="72"/>
      <c r="U152" s="72"/>
      <c r="V152" s="1"/>
      <c r="W152" s="1"/>
      <c r="X152" s="1"/>
    </row>
    <row r="153" spans="1:24" x14ac:dyDescent="0.25">
      <c r="A153" s="208" t="s">
        <v>329</v>
      </c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73"/>
      <c r="P153" s="73"/>
      <c r="Q153" s="73"/>
      <c r="R153" s="1"/>
      <c r="S153" s="1"/>
      <c r="T153" s="1"/>
      <c r="U153" s="1"/>
      <c r="V153" s="1"/>
      <c r="W153" s="1"/>
      <c r="X153" s="1"/>
    </row>
    <row r="154" spans="1:24" x14ac:dyDescent="0.25">
      <c r="A154" s="208" t="s">
        <v>330</v>
      </c>
      <c r="B154" s="209"/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1"/>
      <c r="S154" s="1"/>
      <c r="T154" s="1"/>
      <c r="U154" s="1"/>
      <c r="V154" s="1"/>
      <c r="W154" s="1"/>
      <c r="X154" s="1"/>
    </row>
    <row r="155" spans="1:24" x14ac:dyDescent="0.25">
      <c r="A155" s="228" t="s">
        <v>293</v>
      </c>
      <c r="B155" s="228"/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74"/>
      <c r="P155" s="74"/>
      <c r="Q155" s="74"/>
      <c r="R155" s="1"/>
      <c r="S155" s="1"/>
      <c r="T155" s="1"/>
      <c r="U155" s="1"/>
      <c r="V155" s="1"/>
      <c r="W155" s="1"/>
      <c r="X155" s="1"/>
    </row>
    <row r="156" spans="1:24" x14ac:dyDescent="0.25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4"/>
      <c r="P156" s="74"/>
      <c r="Q156" s="74"/>
      <c r="R156" s="1"/>
      <c r="S156" s="1"/>
      <c r="T156" s="1"/>
      <c r="U156" s="1"/>
      <c r="V156" s="1"/>
      <c r="W156" s="1"/>
      <c r="X156" s="1"/>
    </row>
    <row r="157" spans="1:24" x14ac:dyDescent="0.25">
      <c r="A157" s="222" t="s">
        <v>77</v>
      </c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229" t="s">
        <v>78</v>
      </c>
      <c r="B158" s="219" t="s">
        <v>79</v>
      </c>
      <c r="C158" s="213" t="s">
        <v>269</v>
      </c>
      <c r="D158" s="219" t="s">
        <v>81</v>
      </c>
      <c r="E158" s="219" t="s">
        <v>82</v>
      </c>
      <c r="F158" s="219" t="s">
        <v>43</v>
      </c>
      <c r="G158" s="219" t="s">
        <v>83</v>
      </c>
      <c r="H158" s="217" t="s">
        <v>84</v>
      </c>
      <c r="I158" s="217" t="s">
        <v>85</v>
      </c>
      <c r="J158" s="217" t="s">
        <v>86</v>
      </c>
      <c r="K158" s="217" t="s">
        <v>87</v>
      </c>
      <c r="L158" s="213" t="s">
        <v>88</v>
      </c>
      <c r="M158" s="213" t="s">
        <v>89</v>
      </c>
      <c r="N158" s="219" t="s">
        <v>90</v>
      </c>
      <c r="O158" s="219" t="s">
        <v>91</v>
      </c>
      <c r="P158" s="219" t="s">
        <v>92</v>
      </c>
      <c r="Q158" s="219" t="s">
        <v>93</v>
      </c>
      <c r="R158" s="219" t="s">
        <v>94</v>
      </c>
      <c r="S158" s="219" t="s">
        <v>9</v>
      </c>
      <c r="T158" s="219" t="s">
        <v>95</v>
      </c>
      <c r="U158" s="219" t="s">
        <v>96</v>
      </c>
      <c r="V158" s="219"/>
      <c r="W158" s="219"/>
      <c r="X158" s="1"/>
    </row>
    <row r="159" spans="1:24" ht="24" x14ac:dyDescent="0.25">
      <c r="A159" s="229"/>
      <c r="B159" s="219"/>
      <c r="C159" s="214"/>
      <c r="D159" s="219"/>
      <c r="E159" s="219"/>
      <c r="F159" s="219"/>
      <c r="G159" s="219"/>
      <c r="H159" s="218"/>
      <c r="I159" s="218"/>
      <c r="J159" s="218"/>
      <c r="K159" s="218"/>
      <c r="L159" s="214"/>
      <c r="M159" s="214"/>
      <c r="N159" s="219"/>
      <c r="O159" s="219"/>
      <c r="P159" s="219"/>
      <c r="Q159" s="219"/>
      <c r="R159" s="219"/>
      <c r="S159" s="219"/>
      <c r="T159" s="219"/>
      <c r="U159" s="29" t="s">
        <v>97</v>
      </c>
      <c r="V159" s="29" t="s">
        <v>98</v>
      </c>
      <c r="W159" s="29" t="s">
        <v>99</v>
      </c>
      <c r="X159" s="1"/>
    </row>
    <row r="160" spans="1:24" ht="48" x14ac:dyDescent="0.25">
      <c r="A160" s="76" t="s">
        <v>331</v>
      </c>
      <c r="B160" s="29" t="s">
        <v>332</v>
      </c>
      <c r="C160" s="29">
        <v>0.04</v>
      </c>
      <c r="D160" s="29">
        <v>20</v>
      </c>
      <c r="E160" s="29">
        <v>20</v>
      </c>
      <c r="F160" s="29" t="s">
        <v>333</v>
      </c>
      <c r="G160" s="29">
        <v>92</v>
      </c>
      <c r="H160" s="29">
        <v>20</v>
      </c>
      <c r="I160" s="29">
        <v>0</v>
      </c>
      <c r="J160" s="29">
        <v>0</v>
      </c>
      <c r="K160" s="29">
        <v>0</v>
      </c>
      <c r="L160" s="29">
        <v>5</v>
      </c>
      <c r="M160" s="29">
        <v>5800</v>
      </c>
      <c r="N160" s="29">
        <v>0.86</v>
      </c>
      <c r="O160" s="29">
        <v>4.2999999999999997E-2</v>
      </c>
      <c r="P160" s="29">
        <v>0.01</v>
      </c>
      <c r="Q160" s="29">
        <v>1E-4</v>
      </c>
      <c r="R160" s="29">
        <v>234.10300000000001</v>
      </c>
      <c r="S160" s="29">
        <v>0.25240000000000001</v>
      </c>
      <c r="T160" s="29" t="s">
        <v>334</v>
      </c>
      <c r="U160" s="29">
        <v>0</v>
      </c>
      <c r="V160" s="29">
        <v>0</v>
      </c>
      <c r="W160" s="77">
        <v>0</v>
      </c>
      <c r="X160" s="1">
        <f>C160*D160</f>
        <v>0.8</v>
      </c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3">
      <c r="A164" s="1"/>
      <c r="B164" s="1"/>
      <c r="C164" s="1"/>
      <c r="D164" s="1"/>
      <c r="E164" s="1"/>
      <c r="F164" s="223" t="s">
        <v>66</v>
      </c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1"/>
      <c r="U164" s="1"/>
      <c r="V164" s="1"/>
      <c r="W164" s="1"/>
      <c r="X164" s="1"/>
    </row>
    <row r="165" spans="1:24" ht="15.75" x14ac:dyDescent="0.3">
      <c r="A165" s="1"/>
      <c r="B165" s="1"/>
      <c r="C165" s="1"/>
      <c r="D165" s="1"/>
      <c r="E165" s="1"/>
      <c r="F165" s="223" t="s">
        <v>67</v>
      </c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1"/>
      <c r="U165" s="1"/>
      <c r="V165" s="1"/>
      <c r="W165" s="1"/>
      <c r="X165" s="1"/>
    </row>
    <row r="166" spans="1:24" ht="15.75" x14ac:dyDescent="0.3">
      <c r="A166" s="1"/>
      <c r="B166" s="1"/>
      <c r="C166" s="1"/>
      <c r="D166" s="1"/>
      <c r="E166" s="1"/>
      <c r="F166" s="224" t="s">
        <v>68</v>
      </c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221" t="s">
        <v>335</v>
      </c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71"/>
      <c r="P168" s="7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222" t="s">
        <v>336</v>
      </c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1"/>
      <c r="P169" s="1"/>
      <c r="Q169" s="72"/>
      <c r="R169" s="72"/>
      <c r="S169" s="72"/>
      <c r="T169" s="72"/>
      <c r="U169" s="72"/>
      <c r="V169" s="1"/>
      <c r="W169" s="1"/>
      <c r="X169" s="1"/>
    </row>
    <row r="170" spans="1:24" x14ac:dyDescent="0.25">
      <c r="A170" s="222" t="s">
        <v>337</v>
      </c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1"/>
      <c r="P170" s="1"/>
      <c r="Q170" s="72"/>
      <c r="R170" s="72"/>
      <c r="S170" s="72"/>
      <c r="T170" s="72"/>
      <c r="U170" s="72"/>
      <c r="V170" s="1"/>
      <c r="W170" s="1"/>
      <c r="X170" s="1"/>
    </row>
    <row r="171" spans="1:24" x14ac:dyDescent="0.25">
      <c r="A171" s="208" t="s">
        <v>338</v>
      </c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73"/>
      <c r="P171" s="73"/>
      <c r="Q171" s="73"/>
      <c r="R171" s="1"/>
      <c r="S171" s="1"/>
      <c r="T171" s="1"/>
      <c r="U171" s="1"/>
      <c r="V171" s="1"/>
      <c r="W171" s="1"/>
      <c r="X171" s="1"/>
    </row>
    <row r="172" spans="1:24" x14ac:dyDescent="0.25">
      <c r="A172" s="208" t="s">
        <v>339</v>
      </c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1"/>
      <c r="S172" s="1"/>
      <c r="T172" s="1"/>
      <c r="U172" s="1"/>
      <c r="V172" s="1"/>
      <c r="W172" s="1"/>
      <c r="X172" s="1"/>
    </row>
    <row r="173" spans="1:24" x14ac:dyDescent="0.25">
      <c r="A173" s="228" t="s">
        <v>340</v>
      </c>
      <c r="B173" s="228"/>
      <c r="C173" s="228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74"/>
      <c r="P173" s="74"/>
      <c r="Q173" s="74"/>
      <c r="R173" s="1"/>
      <c r="S173" s="1"/>
      <c r="T173" s="1"/>
      <c r="U173" s="1"/>
      <c r="V173" s="1"/>
      <c r="W173" s="1"/>
      <c r="X173" s="1"/>
    </row>
    <row r="174" spans="1:24" x14ac:dyDescent="0.25">
      <c r="A174" s="222" t="s">
        <v>77</v>
      </c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229" t="s">
        <v>78</v>
      </c>
      <c r="B175" s="219" t="s">
        <v>79</v>
      </c>
      <c r="C175" s="213" t="s">
        <v>269</v>
      </c>
      <c r="D175" s="219" t="s">
        <v>81</v>
      </c>
      <c r="E175" s="219" t="s">
        <v>82</v>
      </c>
      <c r="F175" s="219" t="s">
        <v>43</v>
      </c>
      <c r="G175" s="219" t="s">
        <v>83</v>
      </c>
      <c r="H175" s="217" t="s">
        <v>84</v>
      </c>
      <c r="I175" s="217" t="s">
        <v>85</v>
      </c>
      <c r="J175" s="217" t="s">
        <v>86</v>
      </c>
      <c r="K175" s="217" t="s">
        <v>87</v>
      </c>
      <c r="L175" s="213" t="s">
        <v>88</v>
      </c>
      <c r="M175" s="213" t="s">
        <v>89</v>
      </c>
      <c r="N175" s="219" t="s">
        <v>90</v>
      </c>
      <c r="O175" s="219" t="s">
        <v>91</v>
      </c>
      <c r="P175" s="219" t="s">
        <v>92</v>
      </c>
      <c r="Q175" s="219" t="s">
        <v>93</v>
      </c>
      <c r="R175" s="219" t="s">
        <v>94</v>
      </c>
      <c r="S175" s="219" t="s">
        <v>9</v>
      </c>
      <c r="T175" s="219" t="s">
        <v>95</v>
      </c>
      <c r="U175" s="219" t="s">
        <v>96</v>
      </c>
      <c r="V175" s="219"/>
      <c r="W175" s="219"/>
      <c r="X175" s="1"/>
    </row>
    <row r="176" spans="1:24" ht="24" x14ac:dyDescent="0.25">
      <c r="A176" s="229"/>
      <c r="B176" s="219"/>
      <c r="C176" s="214"/>
      <c r="D176" s="219"/>
      <c r="E176" s="219"/>
      <c r="F176" s="219"/>
      <c r="G176" s="219"/>
      <c r="H176" s="218"/>
      <c r="I176" s="218"/>
      <c r="J176" s="218"/>
      <c r="K176" s="218"/>
      <c r="L176" s="214"/>
      <c r="M176" s="214"/>
      <c r="N176" s="219"/>
      <c r="O176" s="219"/>
      <c r="P176" s="219"/>
      <c r="Q176" s="219"/>
      <c r="R176" s="219"/>
      <c r="S176" s="219"/>
      <c r="T176" s="219"/>
      <c r="U176" s="29" t="s">
        <v>97</v>
      </c>
      <c r="V176" s="29" t="s">
        <v>98</v>
      </c>
      <c r="W176" s="29" t="s">
        <v>99</v>
      </c>
      <c r="X176" s="1"/>
    </row>
    <row r="177" spans="1:24" ht="72" x14ac:dyDescent="0.25">
      <c r="A177" s="76" t="s">
        <v>341</v>
      </c>
      <c r="B177" s="29" t="s">
        <v>342</v>
      </c>
      <c r="C177" s="77">
        <v>0.09</v>
      </c>
      <c r="D177" s="77">
        <v>4</v>
      </c>
      <c r="E177" s="77">
        <v>4</v>
      </c>
      <c r="F177" s="77" t="s">
        <v>54</v>
      </c>
      <c r="G177" s="77">
        <v>91.4</v>
      </c>
      <c r="H177" s="77">
        <v>4</v>
      </c>
      <c r="I177" s="77">
        <v>0</v>
      </c>
      <c r="J177" s="77">
        <v>0</v>
      </c>
      <c r="K177" s="77">
        <v>0</v>
      </c>
      <c r="L177" s="77">
        <v>2</v>
      </c>
      <c r="M177" s="77">
        <v>4397.5</v>
      </c>
      <c r="N177" s="77">
        <v>0.34</v>
      </c>
      <c r="O177" s="77">
        <v>0</v>
      </c>
      <c r="P177" s="77">
        <v>2.5000000000000001E-2</v>
      </c>
      <c r="Q177" s="77">
        <v>7.0000000000000001E-3</v>
      </c>
      <c r="R177" s="77">
        <v>74087</v>
      </c>
      <c r="S177" s="29" t="s">
        <v>273</v>
      </c>
      <c r="T177" s="77" t="s">
        <v>18</v>
      </c>
      <c r="U177" s="77">
        <v>0</v>
      </c>
      <c r="V177" s="77">
        <v>0</v>
      </c>
      <c r="W177" s="77">
        <v>0</v>
      </c>
      <c r="X177" s="1">
        <f>C177*D177</f>
        <v>0.36</v>
      </c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3">
      <c r="A181" s="1"/>
      <c r="B181" s="1"/>
      <c r="C181" s="1"/>
      <c r="D181" s="1"/>
      <c r="E181" s="1"/>
      <c r="F181" s="223" t="s">
        <v>66</v>
      </c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1"/>
      <c r="U181" s="1"/>
      <c r="V181" s="1"/>
      <c r="W181" s="1"/>
      <c r="X181" s="1"/>
    </row>
    <row r="182" spans="1:24" ht="15.75" x14ac:dyDescent="0.3">
      <c r="A182" s="1"/>
      <c r="B182" s="1"/>
      <c r="C182" s="1"/>
      <c r="D182" s="1"/>
      <c r="E182" s="1"/>
      <c r="F182" s="223" t="s">
        <v>67</v>
      </c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1"/>
      <c r="U182" s="1"/>
      <c r="V182" s="1"/>
      <c r="W182" s="1"/>
      <c r="X182" s="1"/>
    </row>
    <row r="183" spans="1:24" ht="15.75" x14ac:dyDescent="0.3">
      <c r="A183" s="1"/>
      <c r="B183" s="1"/>
      <c r="C183" s="1"/>
      <c r="D183" s="1"/>
      <c r="E183" s="1"/>
      <c r="F183" s="224" t="s">
        <v>68</v>
      </c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221" t="s">
        <v>343</v>
      </c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71"/>
      <c r="P185" s="7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222" t="s">
        <v>344</v>
      </c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1"/>
      <c r="P186" s="1"/>
      <c r="Q186" s="72"/>
      <c r="R186" s="72"/>
      <c r="S186" s="72"/>
      <c r="T186" s="72"/>
      <c r="U186" s="72"/>
      <c r="V186" s="1"/>
      <c r="W186" s="1"/>
      <c r="X186" s="1"/>
    </row>
    <row r="187" spans="1:24" x14ac:dyDescent="0.25">
      <c r="A187" s="222" t="s">
        <v>345</v>
      </c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1"/>
      <c r="P187" s="1"/>
      <c r="Q187" s="72"/>
      <c r="R187" s="72"/>
      <c r="S187" s="72"/>
      <c r="T187" s="72"/>
      <c r="U187" s="72"/>
      <c r="V187" s="1"/>
      <c r="W187" s="1"/>
      <c r="X187" s="1"/>
    </row>
    <row r="188" spans="1:24" x14ac:dyDescent="0.25">
      <c r="A188" s="208" t="s">
        <v>346</v>
      </c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73"/>
      <c r="P188" s="73"/>
      <c r="Q188" s="73"/>
      <c r="R188" s="1"/>
      <c r="S188" s="1"/>
      <c r="T188" s="1"/>
      <c r="U188" s="1"/>
      <c r="V188" s="1"/>
      <c r="W188" s="1"/>
      <c r="X188" s="1"/>
    </row>
    <row r="189" spans="1:24" x14ac:dyDescent="0.25">
      <c r="A189" s="208" t="s">
        <v>347</v>
      </c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1"/>
      <c r="S189" s="1"/>
      <c r="T189" s="1"/>
      <c r="U189" s="1"/>
      <c r="V189" s="1"/>
      <c r="W189" s="1"/>
      <c r="X189" s="1"/>
    </row>
    <row r="190" spans="1:24" x14ac:dyDescent="0.25">
      <c r="A190" s="228" t="s">
        <v>348</v>
      </c>
      <c r="B190" s="228"/>
      <c r="C190" s="228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74"/>
      <c r="P190" s="74"/>
      <c r="Q190" s="74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222" t="s">
        <v>77</v>
      </c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229" t="s">
        <v>78</v>
      </c>
      <c r="B193" s="219" t="s">
        <v>79</v>
      </c>
      <c r="C193" s="213" t="s">
        <v>269</v>
      </c>
      <c r="D193" s="219" t="s">
        <v>81</v>
      </c>
      <c r="E193" s="219" t="s">
        <v>82</v>
      </c>
      <c r="F193" s="219" t="s">
        <v>43</v>
      </c>
      <c r="G193" s="219" t="s">
        <v>83</v>
      </c>
      <c r="H193" s="217" t="s">
        <v>84</v>
      </c>
      <c r="I193" s="217" t="s">
        <v>85</v>
      </c>
      <c r="J193" s="217" t="s">
        <v>86</v>
      </c>
      <c r="K193" s="217" t="s">
        <v>87</v>
      </c>
      <c r="L193" s="213" t="s">
        <v>88</v>
      </c>
      <c r="M193" s="213" t="s">
        <v>89</v>
      </c>
      <c r="N193" s="219" t="s">
        <v>90</v>
      </c>
      <c r="O193" s="219" t="s">
        <v>91</v>
      </c>
      <c r="P193" s="219" t="s">
        <v>92</v>
      </c>
      <c r="Q193" s="219" t="s">
        <v>93</v>
      </c>
      <c r="R193" s="219" t="s">
        <v>349</v>
      </c>
      <c r="S193" s="219" t="s">
        <v>9</v>
      </c>
      <c r="T193" s="219" t="s">
        <v>95</v>
      </c>
      <c r="U193" s="219" t="s">
        <v>96</v>
      </c>
      <c r="V193" s="219"/>
      <c r="W193" s="219"/>
      <c r="X193" s="1"/>
    </row>
    <row r="194" spans="1:24" ht="24" x14ac:dyDescent="0.25">
      <c r="A194" s="229"/>
      <c r="B194" s="219"/>
      <c r="C194" s="214"/>
      <c r="D194" s="219"/>
      <c r="E194" s="219"/>
      <c r="F194" s="219"/>
      <c r="G194" s="219"/>
      <c r="H194" s="218"/>
      <c r="I194" s="218"/>
      <c r="J194" s="218"/>
      <c r="K194" s="218"/>
      <c r="L194" s="214"/>
      <c r="M194" s="214"/>
      <c r="N194" s="219"/>
      <c r="O194" s="219"/>
      <c r="P194" s="219"/>
      <c r="Q194" s="219"/>
      <c r="R194" s="219"/>
      <c r="S194" s="219"/>
      <c r="T194" s="219"/>
      <c r="U194" s="29" t="s">
        <v>97</v>
      </c>
      <c r="V194" s="29" t="s">
        <v>98</v>
      </c>
      <c r="W194" s="29" t="s">
        <v>99</v>
      </c>
      <c r="X194" s="1"/>
    </row>
    <row r="195" spans="1:24" x14ac:dyDescent="0.25">
      <c r="A195" s="217" t="s">
        <v>350</v>
      </c>
      <c r="B195" s="29" t="s">
        <v>351</v>
      </c>
      <c r="C195" s="27">
        <v>0.09</v>
      </c>
      <c r="D195" s="29">
        <v>4</v>
      </c>
      <c r="E195" s="29">
        <v>4</v>
      </c>
      <c r="F195" s="29" t="s">
        <v>52</v>
      </c>
      <c r="G195" s="29">
        <v>91.6</v>
      </c>
      <c r="H195" s="28">
        <v>0</v>
      </c>
      <c r="I195" s="28">
        <v>4</v>
      </c>
      <c r="J195" s="28">
        <v>0</v>
      </c>
      <c r="K195" s="28">
        <v>0</v>
      </c>
      <c r="L195" s="27">
        <v>3</v>
      </c>
      <c r="M195" s="27">
        <v>3289</v>
      </c>
      <c r="N195" s="29">
        <v>0.34</v>
      </c>
      <c r="O195" s="29">
        <v>0</v>
      </c>
      <c r="P195" s="29">
        <v>4.5999999999999999E-2</v>
      </c>
      <c r="Q195" s="29">
        <v>1.0999999999999999E-2</v>
      </c>
      <c r="R195" s="29">
        <v>90</v>
      </c>
      <c r="S195" s="29">
        <v>175.6</v>
      </c>
      <c r="T195" s="29" t="s">
        <v>20</v>
      </c>
      <c r="U195" s="29">
        <v>1</v>
      </c>
      <c r="V195" s="29">
        <v>1</v>
      </c>
      <c r="W195" s="29">
        <v>0</v>
      </c>
      <c r="X195" s="1">
        <f>C195*D195</f>
        <v>0.36</v>
      </c>
    </row>
    <row r="196" spans="1:24" ht="24" x14ac:dyDescent="0.25">
      <c r="A196" s="246"/>
      <c r="B196" s="29" t="s">
        <v>352</v>
      </c>
      <c r="C196" s="27">
        <v>0.05</v>
      </c>
      <c r="D196" s="29">
        <v>4</v>
      </c>
      <c r="E196" s="29">
        <v>4</v>
      </c>
      <c r="F196" s="29" t="s">
        <v>353</v>
      </c>
      <c r="G196" s="29">
        <v>90</v>
      </c>
      <c r="H196" s="28">
        <v>4</v>
      </c>
      <c r="I196" s="28">
        <v>0</v>
      </c>
      <c r="J196" s="28">
        <v>0</v>
      </c>
      <c r="K196" s="28">
        <v>0</v>
      </c>
      <c r="L196" s="27">
        <v>1</v>
      </c>
      <c r="M196" s="27">
        <v>612</v>
      </c>
      <c r="N196" s="29">
        <v>0.2</v>
      </c>
      <c r="O196" s="29">
        <v>0.1</v>
      </c>
      <c r="P196" s="29">
        <v>0.01</v>
      </c>
      <c r="Q196" s="29">
        <v>1E-3</v>
      </c>
      <c r="R196" s="29">
        <v>537</v>
      </c>
      <c r="S196" s="29">
        <v>0</v>
      </c>
      <c r="T196" s="29" t="s">
        <v>20</v>
      </c>
      <c r="U196" s="29">
        <v>0</v>
      </c>
      <c r="V196" s="29">
        <v>0</v>
      </c>
      <c r="W196" s="29">
        <v>0</v>
      </c>
      <c r="X196" s="1">
        <f>C196*D196</f>
        <v>0.2</v>
      </c>
    </row>
    <row r="197" spans="1:24" ht="24" x14ac:dyDescent="0.25">
      <c r="A197" s="218"/>
      <c r="B197" s="29" t="s">
        <v>352</v>
      </c>
      <c r="C197" s="27">
        <v>0.05</v>
      </c>
      <c r="D197" s="77">
        <v>4</v>
      </c>
      <c r="E197" s="77">
        <v>4</v>
      </c>
      <c r="F197" s="29" t="s">
        <v>353</v>
      </c>
      <c r="G197" s="77">
        <v>90</v>
      </c>
      <c r="H197" s="77">
        <v>4</v>
      </c>
      <c r="I197" s="77">
        <v>0</v>
      </c>
      <c r="J197" s="77">
        <v>0</v>
      </c>
      <c r="K197" s="77">
        <v>0</v>
      </c>
      <c r="L197" s="77">
        <v>1</v>
      </c>
      <c r="M197" s="77">
        <v>671</v>
      </c>
      <c r="N197" s="77">
        <v>0.2</v>
      </c>
      <c r="O197" s="77">
        <v>0.1</v>
      </c>
      <c r="P197" s="77">
        <v>0.01</v>
      </c>
      <c r="Q197" s="77">
        <v>1E-3</v>
      </c>
      <c r="R197" s="77">
        <v>537</v>
      </c>
      <c r="S197" s="77">
        <v>0</v>
      </c>
      <c r="T197" s="77" t="s">
        <v>20</v>
      </c>
      <c r="U197" s="77">
        <v>0</v>
      </c>
      <c r="V197" s="77">
        <v>0</v>
      </c>
      <c r="W197" s="77">
        <v>0</v>
      </c>
      <c r="X197" s="1">
        <f>C197*D197</f>
        <v>0.2</v>
      </c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3">
      <c r="A201" s="1"/>
      <c r="B201" s="1"/>
      <c r="C201" s="1"/>
      <c r="D201" s="1"/>
      <c r="E201" s="1"/>
      <c r="F201" s="223" t="s">
        <v>66</v>
      </c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1"/>
      <c r="U201" s="1"/>
      <c r="V201" s="1"/>
      <c r="W201" s="1"/>
      <c r="X201" s="1"/>
    </row>
    <row r="202" spans="1:24" ht="15.75" x14ac:dyDescent="0.3">
      <c r="A202" s="1"/>
      <c r="B202" s="1"/>
      <c r="C202" s="1"/>
      <c r="D202" s="1"/>
      <c r="E202" s="1"/>
      <c r="F202" s="223" t="s">
        <v>67</v>
      </c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1"/>
      <c r="U202" s="1"/>
      <c r="V202" s="1"/>
      <c r="W202" s="1"/>
      <c r="X202" s="1"/>
    </row>
    <row r="203" spans="1:24" ht="15.75" x14ac:dyDescent="0.3">
      <c r="A203" s="1"/>
      <c r="B203" s="1"/>
      <c r="C203" s="1"/>
      <c r="D203" s="1"/>
      <c r="E203" s="1"/>
      <c r="F203" s="224" t="s">
        <v>68</v>
      </c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221" t="s">
        <v>354</v>
      </c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71"/>
      <c r="P205" s="7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222" t="s">
        <v>355</v>
      </c>
      <c r="B206" s="222"/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1"/>
      <c r="P206" s="1"/>
      <c r="Q206" s="72"/>
      <c r="R206" s="72"/>
      <c r="S206" s="72"/>
      <c r="T206" s="72"/>
      <c r="U206" s="72"/>
      <c r="V206" s="1"/>
      <c r="W206" s="1"/>
      <c r="X206" s="1"/>
    </row>
    <row r="207" spans="1:24" x14ac:dyDescent="0.25">
      <c r="A207" s="222" t="s">
        <v>356</v>
      </c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1"/>
      <c r="P207" s="1"/>
      <c r="Q207" s="72"/>
      <c r="R207" s="72"/>
      <c r="S207" s="72"/>
      <c r="T207" s="72"/>
      <c r="U207" s="72"/>
      <c r="V207" s="1"/>
      <c r="W207" s="1"/>
      <c r="X207" s="1"/>
    </row>
    <row r="208" spans="1:24" x14ac:dyDescent="0.25">
      <c r="A208" s="208" t="s">
        <v>74</v>
      </c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73"/>
      <c r="P208" s="73"/>
      <c r="Q208" s="73"/>
      <c r="R208" s="1"/>
      <c r="S208" s="1"/>
      <c r="T208" s="1"/>
      <c r="U208" s="1"/>
      <c r="V208" s="1"/>
      <c r="W208" s="1"/>
      <c r="X208" s="1"/>
    </row>
    <row r="209" spans="1:24" x14ac:dyDescent="0.25">
      <c r="A209" s="208" t="s">
        <v>357</v>
      </c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1"/>
      <c r="S209" s="1"/>
      <c r="T209" s="1"/>
      <c r="U209" s="1"/>
      <c r="V209" s="1"/>
      <c r="W209" s="1"/>
      <c r="X209" s="1"/>
    </row>
    <row r="210" spans="1:24" x14ac:dyDescent="0.25">
      <c r="A210" s="228" t="s">
        <v>358</v>
      </c>
      <c r="B210" s="228"/>
      <c r="C210" s="228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74"/>
      <c r="P210" s="74"/>
      <c r="Q210" s="74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222" t="s">
        <v>77</v>
      </c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229" t="s">
        <v>78</v>
      </c>
      <c r="B214" s="219" t="s">
        <v>79</v>
      </c>
      <c r="C214" s="213" t="s">
        <v>269</v>
      </c>
      <c r="D214" s="219" t="s">
        <v>81</v>
      </c>
      <c r="E214" s="219" t="s">
        <v>82</v>
      </c>
      <c r="F214" s="219" t="s">
        <v>43</v>
      </c>
      <c r="G214" s="219" t="s">
        <v>83</v>
      </c>
      <c r="H214" s="217" t="s">
        <v>84</v>
      </c>
      <c r="I214" s="217" t="s">
        <v>85</v>
      </c>
      <c r="J214" s="217" t="s">
        <v>86</v>
      </c>
      <c r="K214" s="217" t="s">
        <v>87</v>
      </c>
      <c r="L214" s="213" t="s">
        <v>88</v>
      </c>
      <c r="M214" s="213" t="s">
        <v>89</v>
      </c>
      <c r="N214" s="219" t="s">
        <v>90</v>
      </c>
      <c r="O214" s="219" t="s">
        <v>91</v>
      </c>
      <c r="P214" s="219" t="s">
        <v>92</v>
      </c>
      <c r="Q214" s="219" t="s">
        <v>93</v>
      </c>
      <c r="R214" s="219" t="s">
        <v>94</v>
      </c>
      <c r="S214" s="219" t="s">
        <v>9</v>
      </c>
      <c r="T214" s="219" t="s">
        <v>95</v>
      </c>
      <c r="U214" s="219" t="s">
        <v>96</v>
      </c>
      <c r="V214" s="219"/>
      <c r="W214" s="219"/>
      <c r="X214" s="1"/>
    </row>
    <row r="215" spans="1:24" ht="24" x14ac:dyDescent="0.25">
      <c r="A215" s="229"/>
      <c r="B215" s="219"/>
      <c r="C215" s="214"/>
      <c r="D215" s="219"/>
      <c r="E215" s="219"/>
      <c r="F215" s="219"/>
      <c r="G215" s="219"/>
      <c r="H215" s="218"/>
      <c r="I215" s="218"/>
      <c r="J215" s="218"/>
      <c r="K215" s="218"/>
      <c r="L215" s="214"/>
      <c r="M215" s="214"/>
      <c r="N215" s="219"/>
      <c r="O215" s="219"/>
      <c r="P215" s="219"/>
      <c r="Q215" s="219"/>
      <c r="R215" s="219"/>
      <c r="S215" s="219"/>
      <c r="T215" s="219"/>
      <c r="U215" s="29" t="s">
        <v>97</v>
      </c>
      <c r="V215" s="29" t="s">
        <v>98</v>
      </c>
      <c r="W215" s="29" t="s">
        <v>99</v>
      </c>
      <c r="X215" s="1"/>
    </row>
    <row r="216" spans="1:24" ht="60" x14ac:dyDescent="0.25">
      <c r="A216" s="76" t="s">
        <v>359</v>
      </c>
      <c r="B216" s="77" t="s">
        <v>271</v>
      </c>
      <c r="C216" s="77">
        <v>0.43</v>
      </c>
      <c r="D216" s="77">
        <v>3</v>
      </c>
      <c r="E216" s="77">
        <v>3</v>
      </c>
      <c r="F216" s="29" t="s">
        <v>272</v>
      </c>
      <c r="G216" s="77">
        <v>72</v>
      </c>
      <c r="H216" s="77">
        <v>0</v>
      </c>
      <c r="I216" s="77">
        <v>3</v>
      </c>
      <c r="J216" s="77">
        <v>0</v>
      </c>
      <c r="K216" s="77">
        <v>0</v>
      </c>
      <c r="L216" s="77">
        <v>5</v>
      </c>
      <c r="M216" s="77">
        <v>5588.1</v>
      </c>
      <c r="N216" s="77">
        <v>0.56000000000000005</v>
      </c>
      <c r="O216" s="77">
        <v>0</v>
      </c>
      <c r="P216" s="77">
        <v>0.09</v>
      </c>
      <c r="Q216" s="77">
        <v>0.03</v>
      </c>
      <c r="R216" s="77">
        <v>313</v>
      </c>
      <c r="S216" s="29" t="s">
        <v>273</v>
      </c>
      <c r="T216" s="77" t="s">
        <v>20</v>
      </c>
      <c r="U216" s="77">
        <v>0</v>
      </c>
      <c r="V216" s="77">
        <v>0</v>
      </c>
      <c r="W216" s="77">
        <v>0</v>
      </c>
      <c r="X216" s="1">
        <f>C216*D216</f>
        <v>1.29</v>
      </c>
    </row>
    <row r="217" spans="1:24" x14ac:dyDescent="0.25">
      <c r="A217" s="83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3">
      <c r="A221" s="1"/>
      <c r="B221" s="1"/>
      <c r="C221" s="1"/>
      <c r="D221" s="1"/>
      <c r="E221" s="1"/>
      <c r="F221" s="223" t="s">
        <v>66</v>
      </c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1"/>
      <c r="U221" s="1"/>
      <c r="V221" s="1"/>
      <c r="W221" s="1"/>
      <c r="X221" s="1"/>
    </row>
    <row r="222" spans="1:24" ht="15.75" x14ac:dyDescent="0.3">
      <c r="A222" s="1"/>
      <c r="B222" s="1"/>
      <c r="C222" s="1"/>
      <c r="D222" s="1"/>
      <c r="E222" s="1"/>
      <c r="F222" s="223" t="s">
        <v>67</v>
      </c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1"/>
      <c r="U222" s="1"/>
      <c r="V222" s="1"/>
      <c r="W222" s="1"/>
      <c r="X222" s="1"/>
    </row>
    <row r="223" spans="1:24" ht="15.75" x14ac:dyDescent="0.3">
      <c r="A223" s="1"/>
      <c r="B223" s="1"/>
      <c r="C223" s="1"/>
      <c r="D223" s="1"/>
      <c r="E223" s="1"/>
      <c r="F223" s="224" t="s">
        <v>68</v>
      </c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221" t="s">
        <v>360</v>
      </c>
      <c r="B225" s="222"/>
      <c r="C225" s="222"/>
      <c r="D225" s="222"/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71"/>
      <c r="P225" s="7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222" t="s">
        <v>361</v>
      </c>
      <c r="B226" s="222"/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1"/>
      <c r="P226" s="1"/>
      <c r="Q226" s="72"/>
      <c r="R226" s="72"/>
      <c r="S226" s="72"/>
      <c r="T226" s="72"/>
      <c r="U226" s="72"/>
      <c r="V226" s="1"/>
      <c r="W226" s="1"/>
      <c r="X226" s="1"/>
    </row>
    <row r="227" spans="1:24" x14ac:dyDescent="0.25">
      <c r="A227" s="222" t="s">
        <v>362</v>
      </c>
      <c r="B227" s="222"/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1"/>
      <c r="P227" s="1"/>
      <c r="Q227" s="72"/>
      <c r="R227" s="72"/>
      <c r="S227" s="72"/>
      <c r="T227" s="72"/>
      <c r="U227" s="72"/>
      <c r="V227" s="1"/>
      <c r="W227" s="1"/>
      <c r="X227" s="1"/>
    </row>
    <row r="228" spans="1:24" x14ac:dyDescent="0.25">
      <c r="A228" s="208" t="s">
        <v>74</v>
      </c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73"/>
      <c r="P228" s="73"/>
      <c r="Q228" s="73"/>
      <c r="R228" s="1"/>
      <c r="S228" s="1"/>
      <c r="T228" s="1"/>
      <c r="U228" s="1"/>
      <c r="V228" s="1"/>
      <c r="W228" s="1"/>
      <c r="X228" s="1"/>
    </row>
    <row r="229" spans="1:24" x14ac:dyDescent="0.25">
      <c r="A229" s="208" t="s">
        <v>357</v>
      </c>
      <c r="B229" s="209"/>
      <c r="C229" s="209"/>
      <c r="D229" s="209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1"/>
      <c r="S229" s="1"/>
      <c r="T229" s="1"/>
      <c r="U229" s="1"/>
      <c r="V229" s="1"/>
      <c r="W229" s="1"/>
      <c r="X229" s="1"/>
    </row>
    <row r="230" spans="1:24" x14ac:dyDescent="0.25">
      <c r="A230" s="228" t="s">
        <v>363</v>
      </c>
      <c r="B230" s="228"/>
      <c r="C230" s="228"/>
      <c r="D230" s="228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74"/>
      <c r="P230" s="74"/>
      <c r="Q230" s="74"/>
      <c r="R230" s="1"/>
      <c r="S230" s="1"/>
      <c r="T230" s="1"/>
      <c r="U230" s="1"/>
      <c r="V230" s="1"/>
      <c r="W230" s="1"/>
      <c r="X230" s="1"/>
    </row>
    <row r="231" spans="1:24" x14ac:dyDescent="0.25">
      <c r="A231" s="222" t="s">
        <v>77</v>
      </c>
      <c r="B231" s="222"/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229" t="s">
        <v>78</v>
      </c>
      <c r="B232" s="219" t="s">
        <v>79</v>
      </c>
      <c r="C232" s="213" t="s">
        <v>269</v>
      </c>
      <c r="D232" s="219" t="s">
        <v>81</v>
      </c>
      <c r="E232" s="219" t="s">
        <v>82</v>
      </c>
      <c r="F232" s="219" t="s">
        <v>43</v>
      </c>
      <c r="G232" s="219" t="s">
        <v>83</v>
      </c>
      <c r="H232" s="217" t="s">
        <v>84</v>
      </c>
      <c r="I232" s="217" t="s">
        <v>85</v>
      </c>
      <c r="J232" s="217" t="s">
        <v>86</v>
      </c>
      <c r="K232" s="217" t="s">
        <v>87</v>
      </c>
      <c r="L232" s="213" t="s">
        <v>88</v>
      </c>
      <c r="M232" s="213" t="s">
        <v>89</v>
      </c>
      <c r="N232" s="219" t="s">
        <v>90</v>
      </c>
      <c r="O232" s="219" t="s">
        <v>91</v>
      </c>
      <c r="P232" s="219" t="s">
        <v>92</v>
      </c>
      <c r="Q232" s="219" t="s">
        <v>93</v>
      </c>
      <c r="R232" s="219" t="s">
        <v>94</v>
      </c>
      <c r="S232" s="219" t="s">
        <v>9</v>
      </c>
      <c r="T232" s="219" t="s">
        <v>95</v>
      </c>
      <c r="U232" s="219" t="s">
        <v>96</v>
      </c>
      <c r="V232" s="219"/>
      <c r="W232" s="219"/>
      <c r="X232" s="1"/>
    </row>
    <row r="233" spans="1:24" ht="24" x14ac:dyDescent="0.25">
      <c r="A233" s="229"/>
      <c r="B233" s="219"/>
      <c r="C233" s="214"/>
      <c r="D233" s="219"/>
      <c r="E233" s="219"/>
      <c r="F233" s="219"/>
      <c r="G233" s="219"/>
      <c r="H233" s="218"/>
      <c r="I233" s="218"/>
      <c r="J233" s="218"/>
      <c r="K233" s="218"/>
      <c r="L233" s="214"/>
      <c r="M233" s="214"/>
      <c r="N233" s="219"/>
      <c r="O233" s="219"/>
      <c r="P233" s="219"/>
      <c r="Q233" s="219"/>
      <c r="R233" s="219"/>
      <c r="S233" s="219"/>
      <c r="T233" s="219"/>
      <c r="U233" s="29" t="s">
        <v>97</v>
      </c>
      <c r="V233" s="29" t="s">
        <v>98</v>
      </c>
      <c r="W233" s="29" t="s">
        <v>99</v>
      </c>
      <c r="X233" s="1"/>
    </row>
    <row r="234" spans="1:24" ht="75" x14ac:dyDescent="0.25">
      <c r="A234" s="85" t="s">
        <v>364</v>
      </c>
      <c r="B234" s="77" t="s">
        <v>271</v>
      </c>
      <c r="C234" s="77">
        <v>0.43</v>
      </c>
      <c r="D234" s="77">
        <v>3</v>
      </c>
      <c r="E234" s="77">
        <v>2</v>
      </c>
      <c r="F234" s="77" t="s">
        <v>272</v>
      </c>
      <c r="G234" s="77">
        <v>70</v>
      </c>
      <c r="H234" s="77">
        <v>3</v>
      </c>
      <c r="I234" s="77">
        <v>0</v>
      </c>
      <c r="J234" s="77">
        <v>0</v>
      </c>
      <c r="K234" s="77">
        <v>0</v>
      </c>
      <c r="L234" s="77">
        <v>2</v>
      </c>
      <c r="M234" s="77">
        <v>5900</v>
      </c>
      <c r="N234" s="77">
        <v>0.41</v>
      </c>
      <c r="O234" s="77">
        <v>0</v>
      </c>
      <c r="P234" s="77">
        <v>8.0000000000000002E-3</v>
      </c>
      <c r="Q234" s="77">
        <v>5.0000000000000001E-3</v>
      </c>
      <c r="R234" s="77">
        <v>205</v>
      </c>
      <c r="S234" s="29" t="s">
        <v>273</v>
      </c>
      <c r="T234" s="77" t="s">
        <v>20</v>
      </c>
      <c r="U234" s="77">
        <v>0</v>
      </c>
      <c r="V234" s="77">
        <v>3</v>
      </c>
      <c r="W234" s="77">
        <v>0</v>
      </c>
      <c r="X234" s="1">
        <f>C234*D234</f>
        <v>1.29</v>
      </c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3">
      <c r="A237" s="1"/>
      <c r="B237" s="1"/>
      <c r="C237" s="1"/>
      <c r="D237" s="1"/>
      <c r="E237" s="1"/>
      <c r="F237" s="223" t="s">
        <v>66</v>
      </c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1"/>
      <c r="U237" s="1"/>
      <c r="V237" s="1"/>
      <c r="W237" s="1"/>
      <c r="X237" s="1"/>
    </row>
    <row r="238" spans="1:24" ht="15.75" x14ac:dyDescent="0.3">
      <c r="A238" s="1"/>
      <c r="B238" s="1"/>
      <c r="C238" s="1"/>
      <c r="D238" s="1"/>
      <c r="E238" s="1"/>
      <c r="F238" s="223" t="s">
        <v>67</v>
      </c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1"/>
      <c r="U238" s="1"/>
      <c r="V238" s="1"/>
      <c r="W238" s="1"/>
      <c r="X238" s="1"/>
    </row>
    <row r="239" spans="1:24" ht="15.75" x14ac:dyDescent="0.3">
      <c r="A239" s="1"/>
      <c r="B239" s="1"/>
      <c r="C239" s="1"/>
      <c r="D239" s="1"/>
      <c r="E239" s="1"/>
      <c r="F239" s="224" t="s">
        <v>68</v>
      </c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221" t="s">
        <v>365</v>
      </c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  <c r="O241" s="71"/>
      <c r="P241" s="7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222" t="s">
        <v>366</v>
      </c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1"/>
      <c r="P242" s="1"/>
      <c r="Q242" s="72"/>
      <c r="R242" s="72"/>
      <c r="S242" s="72"/>
      <c r="T242" s="72"/>
      <c r="U242" s="72"/>
      <c r="V242" s="1"/>
      <c r="W242" s="1"/>
      <c r="X242" s="1"/>
    </row>
    <row r="243" spans="1:24" x14ac:dyDescent="0.25">
      <c r="A243" s="222" t="s">
        <v>367</v>
      </c>
      <c r="B243" s="222"/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1"/>
      <c r="P243" s="1"/>
      <c r="Q243" s="72"/>
      <c r="R243" s="72"/>
      <c r="S243" s="72"/>
      <c r="T243" s="72"/>
      <c r="U243" s="72"/>
      <c r="V243" s="1"/>
      <c r="W243" s="1"/>
      <c r="X243" s="1"/>
    </row>
    <row r="244" spans="1:24" x14ac:dyDescent="0.25">
      <c r="A244" s="208" t="s">
        <v>368</v>
      </c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73"/>
      <c r="P244" s="73"/>
      <c r="Q244" s="73"/>
      <c r="R244" s="1"/>
      <c r="S244" s="1"/>
      <c r="T244" s="1"/>
      <c r="U244" s="1"/>
      <c r="V244" s="1"/>
      <c r="W244" s="1"/>
      <c r="X244" s="1"/>
    </row>
    <row r="245" spans="1:24" x14ac:dyDescent="0.25">
      <c r="A245" s="208" t="s">
        <v>357</v>
      </c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1"/>
      <c r="S245" s="1"/>
      <c r="T245" s="1"/>
      <c r="U245" s="1"/>
      <c r="V245" s="1"/>
      <c r="W245" s="1"/>
      <c r="X245" s="1"/>
    </row>
    <row r="246" spans="1:24" x14ac:dyDescent="0.25">
      <c r="A246" s="228" t="s">
        <v>369</v>
      </c>
      <c r="B246" s="228"/>
      <c r="C246" s="228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74"/>
      <c r="P246" s="74"/>
      <c r="Q246" s="74"/>
      <c r="R246" s="1"/>
      <c r="S246" s="1"/>
      <c r="T246" s="1"/>
      <c r="U246" s="1"/>
      <c r="V246" s="1"/>
      <c r="W246" s="1"/>
      <c r="X246" s="1"/>
    </row>
    <row r="247" spans="1:24" x14ac:dyDescent="0.25">
      <c r="A247" s="222" t="s">
        <v>77</v>
      </c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229" t="s">
        <v>78</v>
      </c>
      <c r="B248" s="219" t="s">
        <v>79</v>
      </c>
      <c r="C248" s="213" t="s">
        <v>269</v>
      </c>
      <c r="D248" s="219" t="s">
        <v>81</v>
      </c>
      <c r="E248" s="219" t="s">
        <v>82</v>
      </c>
      <c r="F248" s="219" t="s">
        <v>43</v>
      </c>
      <c r="G248" s="219" t="s">
        <v>83</v>
      </c>
      <c r="H248" s="217" t="s">
        <v>84</v>
      </c>
      <c r="I248" s="217" t="s">
        <v>85</v>
      </c>
      <c r="J248" s="217" t="s">
        <v>86</v>
      </c>
      <c r="K248" s="217" t="s">
        <v>87</v>
      </c>
      <c r="L248" s="213" t="s">
        <v>88</v>
      </c>
      <c r="M248" s="213" t="s">
        <v>89</v>
      </c>
      <c r="N248" s="219" t="s">
        <v>90</v>
      </c>
      <c r="O248" s="219" t="s">
        <v>91</v>
      </c>
      <c r="P248" s="219" t="s">
        <v>92</v>
      </c>
      <c r="Q248" s="219" t="s">
        <v>93</v>
      </c>
      <c r="R248" s="219" t="s">
        <v>94</v>
      </c>
      <c r="S248" s="219" t="s">
        <v>9</v>
      </c>
      <c r="T248" s="219" t="s">
        <v>95</v>
      </c>
      <c r="U248" s="219" t="s">
        <v>96</v>
      </c>
      <c r="V248" s="219"/>
      <c r="W248" s="219"/>
      <c r="X248" s="1"/>
    </row>
    <row r="249" spans="1:24" ht="24" x14ac:dyDescent="0.25">
      <c r="A249" s="229"/>
      <c r="B249" s="219"/>
      <c r="C249" s="214"/>
      <c r="D249" s="219"/>
      <c r="E249" s="219"/>
      <c r="F249" s="219"/>
      <c r="G249" s="219"/>
      <c r="H249" s="218"/>
      <c r="I249" s="218"/>
      <c r="J249" s="218"/>
      <c r="K249" s="218"/>
      <c r="L249" s="214"/>
      <c r="M249" s="214"/>
      <c r="N249" s="219"/>
      <c r="O249" s="219"/>
      <c r="P249" s="219"/>
      <c r="Q249" s="219"/>
      <c r="R249" s="219"/>
      <c r="S249" s="219"/>
      <c r="T249" s="219"/>
      <c r="U249" s="29" t="s">
        <v>97</v>
      </c>
      <c r="V249" s="29" t="s">
        <v>98</v>
      </c>
      <c r="W249" s="29" t="s">
        <v>99</v>
      </c>
      <c r="X249" s="1"/>
    </row>
    <row r="250" spans="1:24" ht="60" x14ac:dyDescent="0.25">
      <c r="A250" s="76" t="s">
        <v>370</v>
      </c>
      <c r="B250" s="77" t="s">
        <v>271</v>
      </c>
      <c r="C250" s="77">
        <v>0.43</v>
      </c>
      <c r="D250" s="77">
        <v>3</v>
      </c>
      <c r="E250" s="77">
        <v>3</v>
      </c>
      <c r="F250" s="77" t="s">
        <v>50</v>
      </c>
      <c r="G250" s="77">
        <v>50</v>
      </c>
      <c r="H250" s="77">
        <v>0</v>
      </c>
      <c r="I250" s="77">
        <v>3</v>
      </c>
      <c r="J250" s="77">
        <v>0</v>
      </c>
      <c r="K250" s="77">
        <v>0</v>
      </c>
      <c r="L250" s="77">
        <v>2</v>
      </c>
      <c r="M250" s="77">
        <v>5228</v>
      </c>
      <c r="N250" s="77">
        <v>0.4</v>
      </c>
      <c r="O250" s="77">
        <v>0</v>
      </c>
      <c r="P250" s="77">
        <v>0.46</v>
      </c>
      <c r="Q250" s="77">
        <v>0.35</v>
      </c>
      <c r="R250" s="77">
        <v>522</v>
      </c>
      <c r="S250" s="29" t="s">
        <v>273</v>
      </c>
      <c r="T250" s="77" t="s">
        <v>18</v>
      </c>
      <c r="U250" s="77">
        <v>0</v>
      </c>
      <c r="V250" s="77">
        <v>3</v>
      </c>
      <c r="W250" s="77">
        <v>0</v>
      </c>
      <c r="X250" s="1">
        <f>C250*D250</f>
        <v>1.29</v>
      </c>
    </row>
  </sheetData>
  <mergeCells count="466">
    <mergeCell ref="P248:P249"/>
    <mergeCell ref="Q248:Q249"/>
    <mergeCell ref="R248:R249"/>
    <mergeCell ref="S248:S249"/>
    <mergeCell ref="T248:T249"/>
    <mergeCell ref="U248:W248"/>
    <mergeCell ref="J248:J249"/>
    <mergeCell ref="K248:K249"/>
    <mergeCell ref="L248:L249"/>
    <mergeCell ref="M248:M249"/>
    <mergeCell ref="N248:N249"/>
    <mergeCell ref="O248:O249"/>
    <mergeCell ref="A247:O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A241:N241"/>
    <mergeCell ref="A242:N242"/>
    <mergeCell ref="A243:N243"/>
    <mergeCell ref="A244:N244"/>
    <mergeCell ref="A245:Q245"/>
    <mergeCell ref="A246:N246"/>
    <mergeCell ref="S232:S233"/>
    <mergeCell ref="T232:T233"/>
    <mergeCell ref="U232:W232"/>
    <mergeCell ref="F237:S237"/>
    <mergeCell ref="F238:S238"/>
    <mergeCell ref="F239:S239"/>
    <mergeCell ref="M232:M233"/>
    <mergeCell ref="N232:N233"/>
    <mergeCell ref="O232:O233"/>
    <mergeCell ref="P232:P233"/>
    <mergeCell ref="Q232:Q233"/>
    <mergeCell ref="R232:R233"/>
    <mergeCell ref="G232:G233"/>
    <mergeCell ref="H232:H233"/>
    <mergeCell ref="I232:I233"/>
    <mergeCell ref="J232:J233"/>
    <mergeCell ref="K232:K233"/>
    <mergeCell ref="L232:L233"/>
    <mergeCell ref="A232:A233"/>
    <mergeCell ref="B232:B233"/>
    <mergeCell ref="C232:C233"/>
    <mergeCell ref="D232:D233"/>
    <mergeCell ref="E232:E233"/>
    <mergeCell ref="F232:F233"/>
    <mergeCell ref="A226:N226"/>
    <mergeCell ref="A227:N227"/>
    <mergeCell ref="A228:N228"/>
    <mergeCell ref="A229:Q229"/>
    <mergeCell ref="A230:N230"/>
    <mergeCell ref="A231:O231"/>
    <mergeCell ref="T214:T215"/>
    <mergeCell ref="U214:W214"/>
    <mergeCell ref="F221:S221"/>
    <mergeCell ref="F222:S222"/>
    <mergeCell ref="F223:S223"/>
    <mergeCell ref="A225:N225"/>
    <mergeCell ref="N214:N215"/>
    <mergeCell ref="O214:O215"/>
    <mergeCell ref="P214:P215"/>
    <mergeCell ref="Q214:Q215"/>
    <mergeCell ref="R214:R215"/>
    <mergeCell ref="S214:S215"/>
    <mergeCell ref="H214:H215"/>
    <mergeCell ref="I214:I215"/>
    <mergeCell ref="J214:J215"/>
    <mergeCell ref="K214:K215"/>
    <mergeCell ref="L214:L215"/>
    <mergeCell ref="M214:M215"/>
    <mergeCell ref="A209:Q209"/>
    <mergeCell ref="A210:N210"/>
    <mergeCell ref="A213:O213"/>
    <mergeCell ref="A214:A215"/>
    <mergeCell ref="B214:B215"/>
    <mergeCell ref="C214:C215"/>
    <mergeCell ref="D214:D215"/>
    <mergeCell ref="E214:E215"/>
    <mergeCell ref="F214:F215"/>
    <mergeCell ref="G214:G215"/>
    <mergeCell ref="F202:S202"/>
    <mergeCell ref="F203:S203"/>
    <mergeCell ref="A205:N205"/>
    <mergeCell ref="A206:N206"/>
    <mergeCell ref="A207:N207"/>
    <mergeCell ref="A208:N208"/>
    <mergeCell ref="R193:R194"/>
    <mergeCell ref="S193:S194"/>
    <mergeCell ref="T193:T194"/>
    <mergeCell ref="U193:W193"/>
    <mergeCell ref="A195:A197"/>
    <mergeCell ref="F201:S201"/>
    <mergeCell ref="L193:L194"/>
    <mergeCell ref="M193:M194"/>
    <mergeCell ref="N193:N194"/>
    <mergeCell ref="O193:O194"/>
    <mergeCell ref="P193:P194"/>
    <mergeCell ref="Q193:Q194"/>
    <mergeCell ref="F193:F194"/>
    <mergeCell ref="G193:G194"/>
    <mergeCell ref="H193:H194"/>
    <mergeCell ref="I193:I194"/>
    <mergeCell ref="J193:J194"/>
    <mergeCell ref="K193:K194"/>
    <mergeCell ref="A187:N187"/>
    <mergeCell ref="A188:N188"/>
    <mergeCell ref="A189:Q189"/>
    <mergeCell ref="A190:N190"/>
    <mergeCell ref="A192:O192"/>
    <mergeCell ref="A193:A194"/>
    <mergeCell ref="B193:B194"/>
    <mergeCell ref="C193:C194"/>
    <mergeCell ref="D193:D194"/>
    <mergeCell ref="E193:E194"/>
    <mergeCell ref="U175:W175"/>
    <mergeCell ref="F181:S181"/>
    <mergeCell ref="F182:S182"/>
    <mergeCell ref="F183:S183"/>
    <mergeCell ref="A185:N185"/>
    <mergeCell ref="A186:N186"/>
    <mergeCell ref="O175:O176"/>
    <mergeCell ref="P175:P176"/>
    <mergeCell ref="Q175:Q176"/>
    <mergeCell ref="R175:R176"/>
    <mergeCell ref="S175:S176"/>
    <mergeCell ref="T175:T176"/>
    <mergeCell ref="I175:I176"/>
    <mergeCell ref="J175:J176"/>
    <mergeCell ref="K175:K176"/>
    <mergeCell ref="L175:L176"/>
    <mergeCell ref="M175:M176"/>
    <mergeCell ref="N175:N176"/>
    <mergeCell ref="A173:N173"/>
    <mergeCell ref="A174:O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F166:S166"/>
    <mergeCell ref="A168:N168"/>
    <mergeCell ref="A169:N169"/>
    <mergeCell ref="A170:N170"/>
    <mergeCell ref="A171:N171"/>
    <mergeCell ref="A172:Q172"/>
    <mergeCell ref="R158:R159"/>
    <mergeCell ref="S158:S159"/>
    <mergeCell ref="T158:T159"/>
    <mergeCell ref="U158:W158"/>
    <mergeCell ref="F164:S164"/>
    <mergeCell ref="F165:S165"/>
    <mergeCell ref="L158:L159"/>
    <mergeCell ref="M158:M159"/>
    <mergeCell ref="N158:N159"/>
    <mergeCell ref="O158:O159"/>
    <mergeCell ref="P158:P159"/>
    <mergeCell ref="Q158:Q159"/>
    <mergeCell ref="F158:F159"/>
    <mergeCell ref="G158:G159"/>
    <mergeCell ref="H158:H159"/>
    <mergeCell ref="I158:I159"/>
    <mergeCell ref="J158:J159"/>
    <mergeCell ref="K158:K159"/>
    <mergeCell ref="A152:N152"/>
    <mergeCell ref="A153:N153"/>
    <mergeCell ref="A154:Q154"/>
    <mergeCell ref="A155:N155"/>
    <mergeCell ref="A157:O157"/>
    <mergeCell ref="A158:A159"/>
    <mergeCell ref="B158:B159"/>
    <mergeCell ref="C158:C159"/>
    <mergeCell ref="D158:D159"/>
    <mergeCell ref="E158:E159"/>
    <mergeCell ref="U140:W140"/>
    <mergeCell ref="F146:S146"/>
    <mergeCell ref="F147:S147"/>
    <mergeCell ref="F148:S148"/>
    <mergeCell ref="A150:N150"/>
    <mergeCell ref="A151:N151"/>
    <mergeCell ref="O140:O141"/>
    <mergeCell ref="P140:P141"/>
    <mergeCell ref="Q140:Q141"/>
    <mergeCell ref="R140:R141"/>
    <mergeCell ref="S140:S141"/>
    <mergeCell ref="T140:T141"/>
    <mergeCell ref="I140:I141"/>
    <mergeCell ref="J140:J141"/>
    <mergeCell ref="K140:K141"/>
    <mergeCell ref="L140:L141"/>
    <mergeCell ref="M140:M141"/>
    <mergeCell ref="N140:N141"/>
    <mergeCell ref="A138:N138"/>
    <mergeCell ref="A139:O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F131:S131"/>
    <mergeCell ref="A133:N133"/>
    <mergeCell ref="A134:N134"/>
    <mergeCell ref="A135:N135"/>
    <mergeCell ref="A136:N136"/>
    <mergeCell ref="A137:Q137"/>
    <mergeCell ref="R123:R124"/>
    <mergeCell ref="S123:S124"/>
    <mergeCell ref="T123:T124"/>
    <mergeCell ref="U123:W123"/>
    <mergeCell ref="F129:S129"/>
    <mergeCell ref="F130:S130"/>
    <mergeCell ref="L123:L124"/>
    <mergeCell ref="M123:M124"/>
    <mergeCell ref="N123:N124"/>
    <mergeCell ref="O123:O124"/>
    <mergeCell ref="P123:P124"/>
    <mergeCell ref="Q123:Q124"/>
    <mergeCell ref="F123:F124"/>
    <mergeCell ref="G123:G124"/>
    <mergeCell ref="H123:H124"/>
    <mergeCell ref="I123:I124"/>
    <mergeCell ref="J123:J124"/>
    <mergeCell ref="K123:K124"/>
    <mergeCell ref="A118:N118"/>
    <mergeCell ref="A119:N119"/>
    <mergeCell ref="A120:Q120"/>
    <mergeCell ref="A121:N121"/>
    <mergeCell ref="A122:O122"/>
    <mergeCell ref="A123:A124"/>
    <mergeCell ref="B123:B124"/>
    <mergeCell ref="C123:C124"/>
    <mergeCell ref="D123:D124"/>
    <mergeCell ref="E123:E124"/>
    <mergeCell ref="W107:W108"/>
    <mergeCell ref="F112:S112"/>
    <mergeCell ref="F113:S113"/>
    <mergeCell ref="F114:S114"/>
    <mergeCell ref="A116:N116"/>
    <mergeCell ref="A117:N117"/>
    <mergeCell ref="Q107:Q108"/>
    <mergeCell ref="R107:R108"/>
    <mergeCell ref="S107:S108"/>
    <mergeCell ref="T107:T108"/>
    <mergeCell ref="U107:U108"/>
    <mergeCell ref="V107:V108"/>
    <mergeCell ref="K107:K108"/>
    <mergeCell ref="L107:L108"/>
    <mergeCell ref="M107:M108"/>
    <mergeCell ref="N107:N108"/>
    <mergeCell ref="O107:O108"/>
    <mergeCell ref="P107:P108"/>
    <mergeCell ref="A107:A108"/>
    <mergeCell ref="F107:F108"/>
    <mergeCell ref="G107:G108"/>
    <mergeCell ref="H107:H108"/>
    <mergeCell ref="I107:I108"/>
    <mergeCell ref="J107:J108"/>
    <mergeCell ref="P105:P106"/>
    <mergeCell ref="Q105:Q106"/>
    <mergeCell ref="R105:R106"/>
    <mergeCell ref="S105:S106"/>
    <mergeCell ref="T105:T106"/>
    <mergeCell ref="U105:W105"/>
    <mergeCell ref="J105:J106"/>
    <mergeCell ref="K105:K106"/>
    <mergeCell ref="L105:L106"/>
    <mergeCell ref="M105:M106"/>
    <mergeCell ref="N105:N106"/>
    <mergeCell ref="O105:O106"/>
    <mergeCell ref="A104:O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A98:N98"/>
    <mergeCell ref="A99:N99"/>
    <mergeCell ref="A100:N100"/>
    <mergeCell ref="A101:N101"/>
    <mergeCell ref="A102:Q102"/>
    <mergeCell ref="A103:N103"/>
    <mergeCell ref="S88:S89"/>
    <mergeCell ref="T88:T89"/>
    <mergeCell ref="U88:W88"/>
    <mergeCell ref="F94:S94"/>
    <mergeCell ref="F95:S95"/>
    <mergeCell ref="F96:S96"/>
    <mergeCell ref="M88:M89"/>
    <mergeCell ref="N88:N89"/>
    <mergeCell ref="O88:O89"/>
    <mergeCell ref="P88:P89"/>
    <mergeCell ref="Q88:Q89"/>
    <mergeCell ref="R88:R89"/>
    <mergeCell ref="G88:G89"/>
    <mergeCell ref="H88:H89"/>
    <mergeCell ref="I88:I89"/>
    <mergeCell ref="J88:J89"/>
    <mergeCell ref="K88:K89"/>
    <mergeCell ref="L88:L89"/>
    <mergeCell ref="A84:N84"/>
    <mergeCell ref="A85:Q85"/>
    <mergeCell ref="A86:N86"/>
    <mergeCell ref="A87:O87"/>
    <mergeCell ref="A88:A89"/>
    <mergeCell ref="B88:B89"/>
    <mergeCell ref="C88:C89"/>
    <mergeCell ref="D88:D89"/>
    <mergeCell ref="E88:E89"/>
    <mergeCell ref="F88:F89"/>
    <mergeCell ref="F77:S77"/>
    <mergeCell ref="F78:S78"/>
    <mergeCell ref="F79:S79"/>
    <mergeCell ref="A81:N81"/>
    <mergeCell ref="A82:N82"/>
    <mergeCell ref="A83:N83"/>
    <mergeCell ref="A72:A73"/>
    <mergeCell ref="F72:F73"/>
    <mergeCell ref="L72:L73"/>
    <mergeCell ref="M72:M73"/>
    <mergeCell ref="N72:N73"/>
    <mergeCell ref="O72:O73"/>
    <mergeCell ref="P70:P71"/>
    <mergeCell ref="Q70:Q71"/>
    <mergeCell ref="R70:R71"/>
    <mergeCell ref="S70:S71"/>
    <mergeCell ref="T70:T71"/>
    <mergeCell ref="U70:W70"/>
    <mergeCell ref="J70:J71"/>
    <mergeCell ref="K70:K71"/>
    <mergeCell ref="L70:L71"/>
    <mergeCell ref="M70:M71"/>
    <mergeCell ref="N70:N71"/>
    <mergeCell ref="O70:O71"/>
    <mergeCell ref="A69:O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3:N63"/>
    <mergeCell ref="A64:N64"/>
    <mergeCell ref="A65:N65"/>
    <mergeCell ref="A66:N66"/>
    <mergeCell ref="A67:Q67"/>
    <mergeCell ref="A68:N68"/>
    <mergeCell ref="S53:S54"/>
    <mergeCell ref="T53:T54"/>
    <mergeCell ref="U53:W53"/>
    <mergeCell ref="F59:S59"/>
    <mergeCell ref="F60:S60"/>
    <mergeCell ref="F61:S61"/>
    <mergeCell ref="M53:M54"/>
    <mergeCell ref="N53:N54"/>
    <mergeCell ref="O53:O54"/>
    <mergeCell ref="P53:P54"/>
    <mergeCell ref="Q53:Q54"/>
    <mergeCell ref="R53:R54"/>
    <mergeCell ref="G53:G54"/>
    <mergeCell ref="H53:H54"/>
    <mergeCell ref="I53:I54"/>
    <mergeCell ref="J53:J54"/>
    <mergeCell ref="K53:K54"/>
    <mergeCell ref="L53:L54"/>
    <mergeCell ref="A49:N49"/>
    <mergeCell ref="A50:Q50"/>
    <mergeCell ref="A51:N51"/>
    <mergeCell ref="A52:O52"/>
    <mergeCell ref="A53:A54"/>
    <mergeCell ref="B53:B54"/>
    <mergeCell ref="C53:C54"/>
    <mergeCell ref="D53:D54"/>
    <mergeCell ref="E53:E54"/>
    <mergeCell ref="F53:F54"/>
    <mergeCell ref="F42:S42"/>
    <mergeCell ref="F43:S43"/>
    <mergeCell ref="F44:S44"/>
    <mergeCell ref="A46:N46"/>
    <mergeCell ref="A47:N47"/>
    <mergeCell ref="A48:N48"/>
    <mergeCell ref="P36:P37"/>
    <mergeCell ref="Q36:Q37"/>
    <mergeCell ref="R36:R37"/>
    <mergeCell ref="S36:S37"/>
    <mergeCell ref="T36:T37"/>
    <mergeCell ref="U36:W36"/>
    <mergeCell ref="J36:J37"/>
    <mergeCell ref="K36:K37"/>
    <mergeCell ref="L36:L37"/>
    <mergeCell ref="M36:M37"/>
    <mergeCell ref="N36:N37"/>
    <mergeCell ref="O36:O37"/>
    <mergeCell ref="A35:O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29:N29"/>
    <mergeCell ref="A30:N30"/>
    <mergeCell ref="A31:N31"/>
    <mergeCell ref="A32:N32"/>
    <mergeCell ref="A33:Q33"/>
    <mergeCell ref="A34:N34"/>
    <mergeCell ref="T19:T20"/>
    <mergeCell ref="U19:W19"/>
    <mergeCell ref="F24:S24"/>
    <mergeCell ref="F25:S25"/>
    <mergeCell ref="F26:S26"/>
    <mergeCell ref="A28:N28"/>
    <mergeCell ref="N19:N20"/>
    <mergeCell ref="O19:O20"/>
    <mergeCell ref="P19:P20"/>
    <mergeCell ref="Q19:Q20"/>
    <mergeCell ref="R19:R20"/>
    <mergeCell ref="S19:S20"/>
    <mergeCell ref="H19:H20"/>
    <mergeCell ref="I19:I20"/>
    <mergeCell ref="J19:J20"/>
    <mergeCell ref="K19:K20"/>
    <mergeCell ref="L19:L20"/>
    <mergeCell ref="M19:M20"/>
    <mergeCell ref="A16:Q16"/>
    <mergeCell ref="A17:N17"/>
    <mergeCell ref="A18:O18"/>
    <mergeCell ref="A19:A20"/>
    <mergeCell ref="B19:B20"/>
    <mergeCell ref="C19:C20"/>
    <mergeCell ref="D19:D20"/>
    <mergeCell ref="E19:E20"/>
    <mergeCell ref="F19:F20"/>
    <mergeCell ref="G19:G20"/>
    <mergeCell ref="A9:N9"/>
    <mergeCell ref="A11:N11"/>
    <mergeCell ref="A12:N12"/>
    <mergeCell ref="A13:N13"/>
    <mergeCell ref="A14:N14"/>
    <mergeCell ref="A15:N15"/>
    <mergeCell ref="F3:S3"/>
    <mergeCell ref="F4:S4"/>
    <mergeCell ref="F5:S5"/>
    <mergeCell ref="A6:N6"/>
    <mergeCell ref="A7:N7"/>
    <mergeCell ref="A8:Q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opLeftCell="F67" workbookViewId="0">
      <selection activeCell="A24" sqref="A24:W83"/>
    </sheetView>
  </sheetViews>
  <sheetFormatPr defaultRowHeight="15" x14ac:dyDescent="0.25"/>
  <sheetData>
    <row r="1" spans="1:23" x14ac:dyDescent="0.25">
      <c r="M1" s="1"/>
      <c r="N1" s="1"/>
      <c r="R1" s="253" t="s">
        <v>139</v>
      </c>
      <c r="S1" s="254"/>
      <c r="T1" s="254"/>
      <c r="U1" s="254"/>
      <c r="V1" s="254"/>
      <c r="W1" s="254"/>
    </row>
    <row r="2" spans="1:23" x14ac:dyDescent="0.25">
      <c r="M2" s="1"/>
      <c r="N2" s="1"/>
      <c r="R2" s="254"/>
      <c r="S2" s="254"/>
      <c r="T2" s="254"/>
      <c r="U2" s="254"/>
      <c r="V2" s="254"/>
      <c r="W2" s="254"/>
    </row>
    <row r="3" spans="1:23" x14ac:dyDescent="0.25">
      <c r="M3" s="1"/>
      <c r="N3" s="1"/>
      <c r="R3" s="254"/>
      <c r="S3" s="254"/>
      <c r="T3" s="254"/>
      <c r="U3" s="254"/>
      <c r="V3" s="254"/>
      <c r="W3" s="254"/>
    </row>
    <row r="4" spans="1:23" x14ac:dyDescent="0.25">
      <c r="A4" s="30"/>
      <c r="B4" s="30"/>
      <c r="C4" s="30"/>
      <c r="D4" s="30"/>
      <c r="E4" s="30"/>
      <c r="F4" s="255" t="s">
        <v>66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23" x14ac:dyDescent="0.25">
      <c r="A5" s="30"/>
      <c r="B5" s="30"/>
      <c r="C5" s="30"/>
      <c r="D5" s="30"/>
      <c r="E5" s="30"/>
      <c r="F5" s="255" t="s">
        <v>67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</row>
    <row r="6" spans="1:23" x14ac:dyDescent="0.25">
      <c r="A6" s="30"/>
      <c r="B6" s="30"/>
      <c r="C6" s="30"/>
      <c r="D6" s="30"/>
      <c r="E6" s="30"/>
      <c r="F6" s="256" t="s">
        <v>68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</row>
    <row r="7" spans="1:2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0"/>
      <c r="P7" s="30"/>
      <c r="Q7" s="30"/>
      <c r="R7" s="30"/>
      <c r="S7" s="30"/>
    </row>
    <row r="8" spans="1:23" x14ac:dyDescent="0.25">
      <c r="A8" s="247" t="s">
        <v>140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32"/>
      <c r="P8" s="32"/>
      <c r="Q8" s="30"/>
      <c r="R8" s="30"/>
      <c r="S8" s="30"/>
    </row>
    <row r="9" spans="1:23" x14ac:dyDescent="0.25">
      <c r="A9" s="247" t="s">
        <v>141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30"/>
      <c r="P9" s="30"/>
      <c r="Q9" s="33"/>
      <c r="R9" s="33"/>
      <c r="S9" s="33"/>
    </row>
    <row r="10" spans="1:23" x14ac:dyDescent="0.25">
      <c r="A10" s="247" t="s">
        <v>71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30"/>
      <c r="P10" s="30"/>
      <c r="Q10" s="33"/>
      <c r="R10" s="33"/>
      <c r="S10" s="33"/>
    </row>
    <row r="11" spans="1:23" x14ac:dyDescent="0.25">
      <c r="A11" s="247" t="s">
        <v>142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30"/>
      <c r="P11" s="30"/>
      <c r="Q11" s="33"/>
      <c r="R11" s="33"/>
      <c r="S11" s="33"/>
    </row>
    <row r="12" spans="1:23" x14ac:dyDescent="0.25">
      <c r="A12" s="247" t="s">
        <v>73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30"/>
      <c r="P12" s="30"/>
      <c r="Q12" s="33"/>
      <c r="R12" s="33"/>
      <c r="S12" s="33"/>
    </row>
    <row r="13" spans="1:23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  <c r="N13" s="31"/>
      <c r="O13" s="30"/>
      <c r="P13" s="30"/>
      <c r="Q13" s="30"/>
      <c r="R13" s="30"/>
      <c r="S13" s="30"/>
    </row>
    <row r="14" spans="1:23" x14ac:dyDescent="0.25">
      <c r="A14" s="248" t="s">
        <v>143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34"/>
      <c r="P14" s="34"/>
      <c r="Q14" s="34"/>
      <c r="R14" s="30"/>
      <c r="S14" s="30"/>
    </row>
    <row r="15" spans="1:23" x14ac:dyDescent="0.25">
      <c r="A15" s="250" t="s">
        <v>144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30"/>
      <c r="S15" s="30"/>
    </row>
    <row r="16" spans="1:23" x14ac:dyDescent="0.25">
      <c r="A16" s="252" t="s">
        <v>145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35"/>
      <c r="P16" s="35"/>
      <c r="Q16" s="35"/>
      <c r="R16" s="30"/>
      <c r="S16" s="30"/>
    </row>
    <row r="17" spans="1:24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31"/>
      <c r="O17" s="30"/>
      <c r="P17" s="30"/>
      <c r="Q17" s="30"/>
      <c r="R17" s="30"/>
      <c r="S17" s="30"/>
    </row>
    <row r="18" spans="1:24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/>
      <c r="O18" s="30"/>
      <c r="P18" s="30"/>
      <c r="Q18" s="30"/>
      <c r="R18" s="30"/>
      <c r="S18" s="30"/>
    </row>
    <row r="19" spans="1:24" x14ac:dyDescent="0.25">
      <c r="A19" s="247" t="s">
        <v>146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30"/>
      <c r="Q19" s="30"/>
      <c r="R19" s="30"/>
      <c r="S19" s="30"/>
    </row>
    <row r="20" spans="1:24" x14ac:dyDescent="0.25">
      <c r="M20" s="1"/>
      <c r="N20" s="1"/>
    </row>
    <row r="21" spans="1:24" x14ac:dyDescent="0.25">
      <c r="A21" s="257" t="s">
        <v>147</v>
      </c>
      <c r="B21" s="257" t="s">
        <v>39</v>
      </c>
      <c r="C21" s="257" t="s">
        <v>148</v>
      </c>
      <c r="D21" s="257" t="s">
        <v>149</v>
      </c>
      <c r="E21" s="257" t="s">
        <v>150</v>
      </c>
      <c r="F21" s="257" t="s">
        <v>43</v>
      </c>
      <c r="G21" s="257" t="s">
        <v>151</v>
      </c>
      <c r="H21" s="257" t="s">
        <v>152</v>
      </c>
      <c r="I21" s="257" t="s">
        <v>153</v>
      </c>
      <c r="J21" s="257" t="s">
        <v>154</v>
      </c>
      <c r="K21" s="257" t="s">
        <v>155</v>
      </c>
      <c r="L21" s="257" t="s">
        <v>156</v>
      </c>
      <c r="M21" s="259" t="s">
        <v>157</v>
      </c>
      <c r="N21" s="259" t="s">
        <v>158</v>
      </c>
      <c r="O21" s="257" t="s">
        <v>159</v>
      </c>
      <c r="P21" s="257" t="s">
        <v>160</v>
      </c>
      <c r="Q21" s="257" t="s">
        <v>161</v>
      </c>
      <c r="R21" s="257" t="s">
        <v>162</v>
      </c>
      <c r="S21" s="257" t="s">
        <v>163</v>
      </c>
      <c r="T21" s="257" t="s">
        <v>164</v>
      </c>
      <c r="U21" s="257" t="s">
        <v>165</v>
      </c>
      <c r="V21" s="257"/>
      <c r="W21" s="257"/>
    </row>
    <row r="22" spans="1:24" ht="22.5" x14ac:dyDescent="0.25">
      <c r="A22" s="258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60"/>
      <c r="N22" s="260"/>
      <c r="O22" s="258"/>
      <c r="P22" s="258"/>
      <c r="Q22" s="258"/>
      <c r="R22" s="258"/>
      <c r="S22" s="258"/>
      <c r="T22" s="258"/>
      <c r="U22" s="36" t="s">
        <v>166</v>
      </c>
      <c r="V22" s="36" t="s">
        <v>167</v>
      </c>
      <c r="W22" s="36" t="s">
        <v>168</v>
      </c>
    </row>
    <row r="23" spans="1:24" x14ac:dyDescent="0.25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7">
        <v>13</v>
      </c>
      <c r="N23" s="37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  <c r="V23" s="36">
        <v>22</v>
      </c>
      <c r="W23" s="36">
        <v>23</v>
      </c>
    </row>
    <row r="24" spans="1:24" ht="123.75" x14ac:dyDescent="0.25">
      <c r="A24" s="36" t="s">
        <v>169</v>
      </c>
      <c r="B24" s="36" t="s">
        <v>170</v>
      </c>
      <c r="C24" s="36">
        <v>0.34</v>
      </c>
      <c r="D24" s="36">
        <v>8</v>
      </c>
      <c r="E24" s="36">
        <v>6</v>
      </c>
      <c r="F24" s="36" t="s">
        <v>171</v>
      </c>
      <c r="G24" s="36">
        <v>96</v>
      </c>
      <c r="H24" s="36">
        <v>6</v>
      </c>
      <c r="I24" s="36">
        <v>0</v>
      </c>
      <c r="J24" s="36">
        <v>0</v>
      </c>
      <c r="K24" s="36">
        <v>0</v>
      </c>
      <c r="L24" s="36">
        <v>2</v>
      </c>
      <c r="M24" s="37">
        <v>3563</v>
      </c>
      <c r="N24" s="37">
        <v>0.31</v>
      </c>
      <c r="O24" s="36">
        <v>0.03</v>
      </c>
      <c r="P24" s="36" t="s">
        <v>172</v>
      </c>
      <c r="Q24" s="36" t="s">
        <v>173</v>
      </c>
      <c r="R24" s="36" t="s">
        <v>174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>
        <f>C24*D24</f>
        <v>2.72</v>
      </c>
    </row>
    <row r="25" spans="1:24" ht="112.5" x14ac:dyDescent="0.25">
      <c r="A25" s="38" t="s">
        <v>175</v>
      </c>
      <c r="B25" s="36" t="s">
        <v>176</v>
      </c>
      <c r="C25" s="39">
        <v>4.2999999999999997E-2</v>
      </c>
      <c r="D25" s="39">
        <v>2</v>
      </c>
      <c r="E25" s="39">
        <v>2</v>
      </c>
      <c r="F25" s="39" t="s">
        <v>52</v>
      </c>
      <c r="G25" s="39">
        <v>93</v>
      </c>
      <c r="H25" s="39">
        <v>2</v>
      </c>
      <c r="I25" s="39">
        <v>0</v>
      </c>
      <c r="J25" s="39">
        <v>0</v>
      </c>
      <c r="K25" s="39">
        <v>0</v>
      </c>
      <c r="L25" s="39">
        <v>1</v>
      </c>
      <c r="M25" s="40">
        <v>821</v>
      </c>
      <c r="N25" s="40">
        <v>7.0000000000000007E-2</v>
      </c>
      <c r="O25" s="39">
        <v>0</v>
      </c>
      <c r="P25" s="39">
        <v>5.8</v>
      </c>
      <c r="Q25" s="39">
        <v>4.5999999999999999E-3</v>
      </c>
      <c r="R25" s="39" t="s">
        <v>177</v>
      </c>
      <c r="S25" s="39">
        <v>0.5</v>
      </c>
      <c r="T25" s="39">
        <v>0</v>
      </c>
      <c r="U25" s="39">
        <v>0</v>
      </c>
      <c r="V25" s="39">
        <v>0</v>
      </c>
      <c r="W25" s="39">
        <v>0</v>
      </c>
      <c r="X25">
        <f t="shared" ref="X25:X71" si="0">C25*D25</f>
        <v>8.5999999999999993E-2</v>
      </c>
    </row>
    <row r="26" spans="1:24" ht="90" x14ac:dyDescent="0.25">
      <c r="A26" s="38" t="s">
        <v>178</v>
      </c>
      <c r="B26" s="36" t="s">
        <v>179</v>
      </c>
      <c r="C26" s="39">
        <v>0.04</v>
      </c>
      <c r="D26" s="39">
        <v>7</v>
      </c>
      <c r="E26" s="39">
        <v>7</v>
      </c>
      <c r="F26" s="39" t="s">
        <v>52</v>
      </c>
      <c r="G26" s="39">
        <v>98</v>
      </c>
      <c r="H26" s="39">
        <v>0</v>
      </c>
      <c r="I26" s="39">
        <v>7</v>
      </c>
      <c r="J26" s="39">
        <v>0</v>
      </c>
      <c r="K26" s="39">
        <v>0</v>
      </c>
      <c r="L26" s="39">
        <v>1</v>
      </c>
      <c r="M26" s="40">
        <v>1203</v>
      </c>
      <c r="N26" s="40">
        <v>0.20899999999999999</v>
      </c>
      <c r="O26" s="39">
        <v>0.108</v>
      </c>
      <c r="P26" s="39">
        <v>1.7999999999999999E-2</v>
      </c>
      <c r="Q26" s="39">
        <v>2E-3</v>
      </c>
      <c r="R26" s="39">
        <v>71.900000000000006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>
        <f t="shared" si="0"/>
        <v>0.28000000000000003</v>
      </c>
    </row>
    <row r="27" spans="1:24" ht="146.25" x14ac:dyDescent="0.25">
      <c r="A27" s="41" t="s">
        <v>180</v>
      </c>
      <c r="B27" s="36" t="s">
        <v>49</v>
      </c>
      <c r="C27" s="39">
        <v>0.43</v>
      </c>
      <c r="D27" s="39">
        <v>4</v>
      </c>
      <c r="E27" s="39">
        <v>4</v>
      </c>
      <c r="F27" s="39" t="s">
        <v>181</v>
      </c>
      <c r="G27" s="39">
        <v>72</v>
      </c>
      <c r="H27" s="39">
        <v>0</v>
      </c>
      <c r="I27" s="39">
        <v>0</v>
      </c>
      <c r="J27" s="39">
        <v>4</v>
      </c>
      <c r="K27" s="39">
        <v>0</v>
      </c>
      <c r="L27" s="39">
        <v>5</v>
      </c>
      <c r="M27" s="40">
        <v>8841</v>
      </c>
      <c r="N27" s="40">
        <v>0.76</v>
      </c>
      <c r="O27" s="39">
        <v>0</v>
      </c>
      <c r="P27" s="39">
        <v>4.3299999999999998E-2</v>
      </c>
      <c r="Q27" s="39">
        <v>1.4999999999999999E-2</v>
      </c>
      <c r="R27" s="39">
        <v>187.3</v>
      </c>
      <c r="S27" s="39">
        <v>0</v>
      </c>
      <c r="T27" s="39" t="s">
        <v>18</v>
      </c>
      <c r="U27" s="39">
        <v>0</v>
      </c>
      <c r="V27" s="39">
        <v>0</v>
      </c>
      <c r="W27" s="39">
        <v>2</v>
      </c>
      <c r="X27">
        <f t="shared" si="0"/>
        <v>1.72</v>
      </c>
    </row>
    <row r="28" spans="1:24" x14ac:dyDescent="0.25">
      <c r="A28" s="273" t="s">
        <v>182</v>
      </c>
      <c r="B28" s="261" t="s">
        <v>183</v>
      </c>
      <c r="C28" s="266">
        <v>0.02</v>
      </c>
      <c r="D28" s="261">
        <v>12</v>
      </c>
      <c r="E28" s="261">
        <v>12</v>
      </c>
      <c r="F28" s="261" t="s">
        <v>52</v>
      </c>
      <c r="G28" s="261">
        <v>92</v>
      </c>
      <c r="H28" s="272">
        <v>0</v>
      </c>
      <c r="I28" s="272">
        <v>5</v>
      </c>
      <c r="J28" s="272">
        <v>7</v>
      </c>
      <c r="K28" s="272">
        <v>0</v>
      </c>
      <c r="L28" s="266">
        <v>15</v>
      </c>
      <c r="M28" s="266">
        <v>1256.81</v>
      </c>
      <c r="N28" s="266">
        <v>875.15</v>
      </c>
      <c r="O28" s="261">
        <v>0.73</v>
      </c>
      <c r="P28" s="261">
        <v>1.6</v>
      </c>
      <c r="Q28" s="261">
        <v>1.8</v>
      </c>
      <c r="R28" s="261">
        <v>164063</v>
      </c>
      <c r="S28" s="266">
        <v>0</v>
      </c>
      <c r="T28" s="261">
        <v>0</v>
      </c>
      <c r="U28" s="261">
        <v>0</v>
      </c>
      <c r="V28" s="261">
        <v>0</v>
      </c>
      <c r="W28" s="261">
        <v>0</v>
      </c>
    </row>
    <row r="29" spans="1:24" x14ac:dyDescent="0.25">
      <c r="A29" s="274"/>
      <c r="B29" s="271"/>
      <c r="C29" s="271"/>
      <c r="D29" s="262"/>
      <c r="E29" s="262"/>
      <c r="F29" s="262"/>
      <c r="G29" s="271"/>
      <c r="H29" s="262"/>
      <c r="I29" s="262"/>
      <c r="J29" s="262"/>
      <c r="K29" s="262"/>
      <c r="L29" s="262"/>
      <c r="M29" s="269"/>
      <c r="N29" s="269"/>
      <c r="O29" s="262"/>
      <c r="P29" s="271"/>
      <c r="Q29" s="271"/>
      <c r="R29" s="262"/>
      <c r="S29" s="262"/>
      <c r="T29" s="262"/>
      <c r="U29" s="262"/>
      <c r="V29" s="262"/>
      <c r="W29" s="262"/>
    </row>
    <row r="30" spans="1:24" x14ac:dyDescent="0.25">
      <c r="A30" s="274"/>
      <c r="B30" s="42" t="s">
        <v>184</v>
      </c>
      <c r="C30" s="43">
        <v>4.2999999999999997E-2</v>
      </c>
      <c r="D30" s="262"/>
      <c r="E30" s="262"/>
      <c r="F30" s="262"/>
      <c r="G30" s="42">
        <v>92</v>
      </c>
      <c r="H30" s="262"/>
      <c r="I30" s="262"/>
      <c r="J30" s="262"/>
      <c r="K30" s="262"/>
      <c r="L30" s="262"/>
      <c r="M30" s="269"/>
      <c r="N30" s="269"/>
      <c r="O30" s="262"/>
      <c r="P30" s="42">
        <v>5.6</v>
      </c>
      <c r="Q30" s="42">
        <v>5.8</v>
      </c>
      <c r="R30" s="262"/>
      <c r="S30" s="262"/>
      <c r="T30" s="262"/>
      <c r="U30" s="262"/>
      <c r="V30" s="262"/>
      <c r="W30" s="262"/>
    </row>
    <row r="31" spans="1:24" x14ac:dyDescent="0.25">
      <c r="A31" s="274"/>
      <c r="B31" s="42" t="s">
        <v>183</v>
      </c>
      <c r="C31" s="43">
        <v>0.02</v>
      </c>
      <c r="D31" s="262"/>
      <c r="E31" s="262"/>
      <c r="F31" s="262"/>
      <c r="G31" s="42">
        <v>92</v>
      </c>
      <c r="H31" s="262"/>
      <c r="I31" s="262"/>
      <c r="J31" s="262"/>
      <c r="K31" s="262"/>
      <c r="L31" s="262"/>
      <c r="M31" s="269"/>
      <c r="N31" s="269"/>
      <c r="O31" s="262"/>
      <c r="P31" s="42">
        <v>1.6</v>
      </c>
      <c r="Q31" s="42">
        <v>1.8</v>
      </c>
      <c r="R31" s="262"/>
      <c r="S31" s="262"/>
      <c r="T31" s="262"/>
      <c r="U31" s="262"/>
      <c r="V31" s="262"/>
      <c r="W31" s="262"/>
    </row>
    <row r="32" spans="1:24" x14ac:dyDescent="0.25">
      <c r="A32" s="274"/>
      <c r="B32" s="42" t="s">
        <v>185</v>
      </c>
      <c r="C32" s="43">
        <v>0.03</v>
      </c>
      <c r="D32" s="262"/>
      <c r="E32" s="262"/>
      <c r="F32" s="262"/>
      <c r="G32" s="42">
        <v>92</v>
      </c>
      <c r="H32" s="262"/>
      <c r="I32" s="262"/>
      <c r="J32" s="262"/>
      <c r="K32" s="262"/>
      <c r="L32" s="262"/>
      <c r="M32" s="269"/>
      <c r="N32" s="269"/>
      <c r="O32" s="262"/>
      <c r="P32" s="42">
        <v>3.2</v>
      </c>
      <c r="Q32" s="42">
        <v>3.4</v>
      </c>
      <c r="R32" s="262"/>
      <c r="S32" s="262"/>
      <c r="T32" s="262"/>
      <c r="U32" s="262"/>
      <c r="V32" s="262"/>
      <c r="W32" s="262"/>
    </row>
    <row r="33" spans="1:25" x14ac:dyDescent="0.25">
      <c r="A33" s="274"/>
      <c r="B33" s="42" t="s">
        <v>184</v>
      </c>
      <c r="C33" s="43">
        <v>4.2999999999999997E-2</v>
      </c>
      <c r="D33" s="262"/>
      <c r="E33" s="262"/>
      <c r="F33" s="262"/>
      <c r="G33" s="42">
        <v>92</v>
      </c>
      <c r="H33" s="262"/>
      <c r="I33" s="262"/>
      <c r="J33" s="262"/>
      <c r="K33" s="262"/>
      <c r="L33" s="262"/>
      <c r="M33" s="269"/>
      <c r="N33" s="269"/>
      <c r="O33" s="262"/>
      <c r="P33" s="42">
        <v>5.6</v>
      </c>
      <c r="Q33" s="42">
        <v>5.8</v>
      </c>
      <c r="R33" s="262"/>
      <c r="S33" s="262"/>
      <c r="T33" s="262"/>
      <c r="U33" s="262"/>
      <c r="V33" s="262"/>
      <c r="W33" s="262"/>
    </row>
    <row r="34" spans="1:25" x14ac:dyDescent="0.25">
      <c r="A34" s="274"/>
      <c r="B34" s="42" t="s">
        <v>186</v>
      </c>
      <c r="C34" s="43">
        <v>0.09</v>
      </c>
      <c r="D34" s="262"/>
      <c r="E34" s="262"/>
      <c r="F34" s="262"/>
      <c r="G34" s="42">
        <v>93</v>
      </c>
      <c r="H34" s="262"/>
      <c r="I34" s="262"/>
      <c r="J34" s="262"/>
      <c r="K34" s="262"/>
      <c r="L34" s="262"/>
      <c r="M34" s="269"/>
      <c r="N34" s="269"/>
      <c r="O34" s="262"/>
      <c r="P34" s="42">
        <v>10.6</v>
      </c>
      <c r="Q34" s="42">
        <v>10.8</v>
      </c>
      <c r="R34" s="262"/>
      <c r="S34" s="262"/>
      <c r="T34" s="262"/>
      <c r="U34" s="262"/>
      <c r="V34" s="262"/>
      <c r="W34" s="262"/>
    </row>
    <row r="35" spans="1:25" x14ac:dyDescent="0.25">
      <c r="A35" s="274"/>
      <c r="B35" s="42" t="s">
        <v>186</v>
      </c>
      <c r="C35" s="43">
        <v>0.09</v>
      </c>
      <c r="D35" s="262"/>
      <c r="E35" s="262"/>
      <c r="F35" s="262"/>
      <c r="G35" s="42">
        <v>93</v>
      </c>
      <c r="H35" s="262"/>
      <c r="I35" s="262"/>
      <c r="J35" s="262"/>
      <c r="K35" s="262"/>
      <c r="L35" s="262"/>
      <c r="M35" s="269"/>
      <c r="N35" s="269"/>
      <c r="O35" s="262"/>
      <c r="P35" s="42">
        <v>10.6</v>
      </c>
      <c r="Q35" s="42">
        <v>10.8</v>
      </c>
      <c r="R35" s="262"/>
      <c r="S35" s="262"/>
      <c r="T35" s="262"/>
      <c r="U35" s="262"/>
      <c r="V35" s="262"/>
      <c r="W35" s="262"/>
    </row>
    <row r="36" spans="1:25" x14ac:dyDescent="0.25">
      <c r="A36" s="274"/>
      <c r="B36" s="42" t="s">
        <v>186</v>
      </c>
      <c r="C36" s="43">
        <v>0.09</v>
      </c>
      <c r="D36" s="262"/>
      <c r="E36" s="262"/>
      <c r="F36" s="262"/>
      <c r="G36" s="42">
        <v>93</v>
      </c>
      <c r="H36" s="262"/>
      <c r="I36" s="262"/>
      <c r="J36" s="262"/>
      <c r="K36" s="262"/>
      <c r="L36" s="262"/>
      <c r="M36" s="269"/>
      <c r="N36" s="269"/>
      <c r="O36" s="262"/>
      <c r="P36" s="42">
        <v>10.6</v>
      </c>
      <c r="Q36" s="42">
        <v>10.8</v>
      </c>
      <c r="R36" s="262"/>
      <c r="S36" s="262"/>
      <c r="T36" s="262"/>
      <c r="U36" s="262"/>
      <c r="V36" s="262"/>
      <c r="W36" s="262"/>
    </row>
    <row r="37" spans="1:25" x14ac:dyDescent="0.25">
      <c r="A37" s="274"/>
      <c r="B37" s="42" t="s">
        <v>186</v>
      </c>
      <c r="C37" s="43">
        <v>0.09</v>
      </c>
      <c r="D37" s="262"/>
      <c r="E37" s="262"/>
      <c r="F37" s="262"/>
      <c r="G37" s="42">
        <v>93</v>
      </c>
      <c r="H37" s="262"/>
      <c r="I37" s="262"/>
      <c r="J37" s="262"/>
      <c r="K37" s="262"/>
      <c r="L37" s="262"/>
      <c r="M37" s="269"/>
      <c r="N37" s="269"/>
      <c r="O37" s="262"/>
      <c r="P37" s="42">
        <v>10.6</v>
      </c>
      <c r="Q37" s="42">
        <v>10.8</v>
      </c>
      <c r="R37" s="262"/>
      <c r="S37" s="262"/>
      <c r="T37" s="262"/>
      <c r="U37" s="262"/>
      <c r="V37" s="262"/>
      <c r="W37" s="262"/>
    </row>
    <row r="38" spans="1:25" x14ac:dyDescent="0.25">
      <c r="A38" s="274"/>
      <c r="B38" s="42" t="s">
        <v>187</v>
      </c>
      <c r="C38" s="43">
        <v>0.06</v>
      </c>
      <c r="D38" s="262"/>
      <c r="E38" s="262"/>
      <c r="F38" s="262"/>
      <c r="G38" s="42">
        <v>93</v>
      </c>
      <c r="H38" s="262"/>
      <c r="I38" s="262"/>
      <c r="J38" s="262"/>
      <c r="K38" s="262"/>
      <c r="L38" s="262"/>
      <c r="M38" s="269"/>
      <c r="N38" s="269"/>
      <c r="O38" s="262"/>
      <c r="P38" s="44">
        <v>7.8</v>
      </c>
      <c r="Q38" s="44">
        <v>8</v>
      </c>
      <c r="R38" s="262"/>
      <c r="S38" s="262"/>
      <c r="T38" s="262"/>
      <c r="U38" s="262"/>
      <c r="V38" s="262"/>
      <c r="W38" s="262"/>
    </row>
    <row r="39" spans="1:25" x14ac:dyDescent="0.25">
      <c r="A39" s="274"/>
      <c r="B39" s="42" t="s">
        <v>188</v>
      </c>
      <c r="C39" s="43">
        <v>4.2999999999999997E-2</v>
      </c>
      <c r="D39" s="262"/>
      <c r="E39" s="262"/>
      <c r="F39" s="262"/>
      <c r="G39" s="42">
        <v>93</v>
      </c>
      <c r="H39" s="262"/>
      <c r="I39" s="262"/>
      <c r="J39" s="262"/>
      <c r="K39" s="262"/>
      <c r="L39" s="262"/>
      <c r="M39" s="269"/>
      <c r="N39" s="269"/>
      <c r="O39" s="262"/>
      <c r="P39" s="42">
        <v>5.6</v>
      </c>
      <c r="Q39" s="42">
        <v>5.8</v>
      </c>
      <c r="R39" s="262"/>
      <c r="S39" s="262"/>
      <c r="T39" s="262"/>
      <c r="U39" s="262"/>
      <c r="V39" s="262"/>
      <c r="W39" s="262"/>
    </row>
    <row r="40" spans="1:25" x14ac:dyDescent="0.25">
      <c r="A40" s="275"/>
      <c r="B40" s="45" t="s">
        <v>186</v>
      </c>
      <c r="C40" s="46">
        <v>0.09</v>
      </c>
      <c r="D40" s="263"/>
      <c r="E40" s="263"/>
      <c r="F40" s="263"/>
      <c r="G40" s="45">
        <v>93</v>
      </c>
      <c r="H40" s="263"/>
      <c r="I40" s="263"/>
      <c r="J40" s="263"/>
      <c r="K40" s="263"/>
      <c r="L40" s="263"/>
      <c r="M40" s="270"/>
      <c r="N40" s="270"/>
      <c r="O40" s="263"/>
      <c r="P40" s="45">
        <v>10.6</v>
      </c>
      <c r="Q40" s="45">
        <v>10.8</v>
      </c>
      <c r="R40" s="263"/>
      <c r="S40" s="263"/>
      <c r="T40" s="263"/>
      <c r="U40" s="263"/>
      <c r="V40" s="263"/>
      <c r="W40" s="263"/>
    </row>
    <row r="41" spans="1:25" x14ac:dyDescent="0.25">
      <c r="A41" s="264" t="s">
        <v>189</v>
      </c>
      <c r="B41" s="36" t="s">
        <v>190</v>
      </c>
      <c r="C41" s="36">
        <v>4.2999999999999997E-2</v>
      </c>
      <c r="D41" s="36">
        <v>1</v>
      </c>
      <c r="E41" s="36">
        <v>1</v>
      </c>
      <c r="F41" s="36" t="s">
        <v>50</v>
      </c>
      <c r="G41" s="36">
        <v>73</v>
      </c>
      <c r="H41" s="36">
        <v>1</v>
      </c>
      <c r="I41" s="36">
        <v>0</v>
      </c>
      <c r="J41" s="36">
        <v>0</v>
      </c>
      <c r="K41" s="36">
        <v>0</v>
      </c>
      <c r="L41" s="36">
        <v>1</v>
      </c>
      <c r="M41" s="266">
        <v>1207.7</v>
      </c>
      <c r="N41" s="37">
        <v>4.2999999999999997E-2</v>
      </c>
      <c r="O41" s="36">
        <v>0</v>
      </c>
      <c r="P41" s="36">
        <v>0.02</v>
      </c>
      <c r="Q41" s="36">
        <v>0.01</v>
      </c>
      <c r="R41" s="261">
        <v>50</v>
      </c>
      <c r="S41" s="36">
        <v>0.04</v>
      </c>
      <c r="T41" s="36">
        <v>0</v>
      </c>
      <c r="U41" s="36">
        <v>0</v>
      </c>
      <c r="V41" s="36">
        <v>0</v>
      </c>
      <c r="W41" s="36">
        <v>0</v>
      </c>
      <c r="X41">
        <f t="shared" si="0"/>
        <v>4.2999999999999997E-2</v>
      </c>
    </row>
    <row r="42" spans="1:25" x14ac:dyDescent="0.25">
      <c r="A42" s="265"/>
      <c r="B42" s="36" t="s">
        <v>191</v>
      </c>
      <c r="C42" s="36">
        <v>0.09</v>
      </c>
      <c r="D42" s="36">
        <v>1</v>
      </c>
      <c r="E42" s="36">
        <v>1</v>
      </c>
      <c r="F42" s="36" t="s">
        <v>50</v>
      </c>
      <c r="G42" s="36">
        <v>80</v>
      </c>
      <c r="H42" s="36">
        <v>1</v>
      </c>
      <c r="I42" s="36">
        <v>0</v>
      </c>
      <c r="J42" s="36">
        <v>0</v>
      </c>
      <c r="K42" s="36">
        <v>0</v>
      </c>
      <c r="L42" s="36">
        <v>1</v>
      </c>
      <c r="M42" s="267"/>
      <c r="N42" s="37">
        <v>8.5999999999999993E-2</v>
      </c>
      <c r="O42" s="36">
        <v>0</v>
      </c>
      <c r="P42" s="36">
        <v>0.04</v>
      </c>
      <c r="Q42" s="36">
        <v>0.02</v>
      </c>
      <c r="R42" s="268"/>
      <c r="S42" s="36">
        <v>7.0000000000000007E-2</v>
      </c>
      <c r="T42" s="36">
        <v>0</v>
      </c>
      <c r="U42" s="36">
        <v>0</v>
      </c>
      <c r="V42" s="36">
        <v>0</v>
      </c>
      <c r="W42" s="36">
        <v>0</v>
      </c>
      <c r="X42">
        <f t="shared" si="0"/>
        <v>0.09</v>
      </c>
    </row>
    <row r="43" spans="1:25" ht="123.75" x14ac:dyDescent="0.25">
      <c r="A43" s="38" t="s">
        <v>192</v>
      </c>
      <c r="B43" s="47" t="s">
        <v>193</v>
      </c>
      <c r="C43" s="47">
        <v>7.2999999999999995E-2</v>
      </c>
      <c r="D43" s="47">
        <v>2</v>
      </c>
      <c r="E43" s="47">
        <v>2</v>
      </c>
      <c r="F43" s="47" t="s">
        <v>52</v>
      </c>
      <c r="G43" s="47">
        <v>92.3</v>
      </c>
      <c r="H43" s="47">
        <v>2</v>
      </c>
      <c r="I43" s="47">
        <v>0</v>
      </c>
      <c r="J43" s="47">
        <v>0</v>
      </c>
      <c r="K43" s="47">
        <v>0</v>
      </c>
      <c r="L43" s="47">
        <v>1</v>
      </c>
      <c r="M43" s="48">
        <v>2400</v>
      </c>
      <c r="N43" s="48">
        <v>7.2999999999999995E-2</v>
      </c>
      <c r="O43" s="47">
        <v>0</v>
      </c>
      <c r="P43" s="47">
        <v>6.0000000000000001E-3</v>
      </c>
      <c r="Q43" s="47">
        <v>5.0000000000000001E-3</v>
      </c>
      <c r="R43" s="47">
        <v>26</v>
      </c>
      <c r="S43" s="47">
        <v>0.06</v>
      </c>
      <c r="T43" s="47">
        <v>0</v>
      </c>
      <c r="U43" s="47">
        <v>0</v>
      </c>
      <c r="V43" s="47">
        <v>0</v>
      </c>
      <c r="W43" s="47">
        <v>0</v>
      </c>
      <c r="X43">
        <f t="shared" si="0"/>
        <v>0.14599999999999999</v>
      </c>
    </row>
    <row r="44" spans="1:25" ht="135" x14ac:dyDescent="0.25">
      <c r="A44" s="49" t="s">
        <v>194</v>
      </c>
      <c r="B44" s="50" t="s">
        <v>195</v>
      </c>
      <c r="C44" s="50">
        <v>0.65</v>
      </c>
      <c r="D44" s="50">
        <v>4</v>
      </c>
      <c r="E44" s="50">
        <v>4</v>
      </c>
      <c r="F44" s="50" t="s">
        <v>52</v>
      </c>
      <c r="G44" s="51">
        <v>86</v>
      </c>
      <c r="H44" s="50">
        <v>4</v>
      </c>
      <c r="I44" s="50">
        <v>0</v>
      </c>
      <c r="J44" s="50">
        <v>0</v>
      </c>
      <c r="K44" s="50">
        <v>0</v>
      </c>
      <c r="L44" s="50">
        <v>12</v>
      </c>
      <c r="M44" s="37">
        <v>8000</v>
      </c>
      <c r="N44" s="37">
        <v>0.3</v>
      </c>
      <c r="O44" s="50">
        <v>0.65</v>
      </c>
      <c r="P44" s="50">
        <v>0.13200000000000001</v>
      </c>
      <c r="Q44" s="50">
        <v>6.6000000000000003E-2</v>
      </c>
      <c r="R44" s="50">
        <v>293948</v>
      </c>
      <c r="S44" s="50">
        <v>0.17699999999999999</v>
      </c>
      <c r="T44" s="50">
        <v>0</v>
      </c>
      <c r="U44" s="50">
        <v>0</v>
      </c>
      <c r="V44" s="50">
        <v>0</v>
      </c>
      <c r="W44" s="50">
        <v>0</v>
      </c>
      <c r="X44" s="52">
        <f t="shared" si="0"/>
        <v>2.6</v>
      </c>
      <c r="Y44" s="52"/>
    </row>
    <row r="45" spans="1:25" ht="90" x14ac:dyDescent="0.25">
      <c r="A45" s="38" t="s">
        <v>196</v>
      </c>
      <c r="B45" s="36" t="s">
        <v>49</v>
      </c>
      <c r="C45" s="36">
        <v>0.43</v>
      </c>
      <c r="D45" s="36">
        <v>1</v>
      </c>
      <c r="E45" s="36">
        <v>1</v>
      </c>
      <c r="F45" s="36" t="s">
        <v>197</v>
      </c>
      <c r="G45" s="36">
        <v>72</v>
      </c>
      <c r="H45" s="36">
        <v>0</v>
      </c>
      <c r="I45" s="36">
        <v>0</v>
      </c>
      <c r="J45" s="36">
        <v>0</v>
      </c>
      <c r="K45" s="36">
        <v>1</v>
      </c>
      <c r="L45" s="36">
        <v>1</v>
      </c>
      <c r="M45" s="37">
        <v>1231.3</v>
      </c>
      <c r="N45" s="37">
        <v>0.42</v>
      </c>
      <c r="O45" s="36">
        <v>0</v>
      </c>
      <c r="P45" s="36">
        <v>0</v>
      </c>
      <c r="Q45" s="36">
        <v>0</v>
      </c>
      <c r="R45" s="36">
        <v>80</v>
      </c>
      <c r="S45" s="36">
        <v>0</v>
      </c>
      <c r="T45" s="36">
        <v>0</v>
      </c>
      <c r="U45" s="36">
        <v>1</v>
      </c>
      <c r="V45" s="36">
        <v>0</v>
      </c>
      <c r="W45" s="36">
        <v>0</v>
      </c>
      <c r="X45">
        <f t="shared" si="0"/>
        <v>0.43</v>
      </c>
    </row>
    <row r="46" spans="1:25" ht="33.75" x14ac:dyDescent="0.25">
      <c r="A46" s="38" t="s">
        <v>198</v>
      </c>
      <c r="B46" s="36" t="s">
        <v>49</v>
      </c>
      <c r="C46" s="36">
        <v>0.43</v>
      </c>
      <c r="D46" s="36">
        <v>1</v>
      </c>
      <c r="E46" s="36">
        <v>1</v>
      </c>
      <c r="F46" s="36" t="s">
        <v>197</v>
      </c>
      <c r="G46" s="36">
        <v>72</v>
      </c>
      <c r="H46" s="36">
        <v>0</v>
      </c>
      <c r="I46" s="36">
        <v>0</v>
      </c>
      <c r="J46" s="36">
        <v>0</v>
      </c>
      <c r="K46" s="36">
        <v>1</v>
      </c>
      <c r="L46" s="36">
        <v>1</v>
      </c>
      <c r="M46" s="37">
        <v>1344.7</v>
      </c>
      <c r="N46" s="37">
        <v>0.42</v>
      </c>
      <c r="O46" s="36">
        <v>0</v>
      </c>
      <c r="P46" s="36">
        <v>0</v>
      </c>
      <c r="Q46" s="36">
        <v>0</v>
      </c>
      <c r="R46" s="36">
        <v>90</v>
      </c>
      <c r="S46" s="36">
        <v>0</v>
      </c>
      <c r="T46" s="36">
        <v>0</v>
      </c>
      <c r="U46" s="36">
        <v>1</v>
      </c>
      <c r="V46" s="36">
        <v>0</v>
      </c>
      <c r="W46" s="36">
        <v>0</v>
      </c>
      <c r="X46">
        <f t="shared" si="0"/>
        <v>0.43</v>
      </c>
    </row>
    <row r="47" spans="1:25" ht="45" x14ac:dyDescent="0.25">
      <c r="A47" s="38" t="s">
        <v>199</v>
      </c>
      <c r="B47" s="36" t="s">
        <v>200</v>
      </c>
      <c r="C47" s="36">
        <v>0.02</v>
      </c>
      <c r="D47" s="36">
        <v>1</v>
      </c>
      <c r="E47" s="36">
        <v>1</v>
      </c>
      <c r="F47" s="36" t="s">
        <v>197</v>
      </c>
      <c r="G47" s="36">
        <v>80</v>
      </c>
      <c r="H47" s="36">
        <v>0</v>
      </c>
      <c r="I47" s="36">
        <v>0</v>
      </c>
      <c r="J47" s="36">
        <v>0</v>
      </c>
      <c r="K47" s="36">
        <v>1</v>
      </c>
      <c r="L47" s="36">
        <v>1</v>
      </c>
      <c r="M47" s="37">
        <v>1064.5999999999999</v>
      </c>
      <c r="N47" s="37">
        <v>1.9E-2</v>
      </c>
      <c r="O47" s="36">
        <v>0</v>
      </c>
      <c r="P47" s="36">
        <v>0</v>
      </c>
      <c r="Q47" s="36">
        <v>0</v>
      </c>
      <c r="R47" s="36">
        <v>70</v>
      </c>
      <c r="S47" s="36">
        <v>0</v>
      </c>
      <c r="T47" s="36">
        <v>0</v>
      </c>
      <c r="U47" s="36">
        <v>1</v>
      </c>
      <c r="V47" s="36">
        <v>0</v>
      </c>
      <c r="W47" s="36">
        <v>0</v>
      </c>
      <c r="X47">
        <f t="shared" si="0"/>
        <v>0.02</v>
      </c>
    </row>
    <row r="48" spans="1:25" ht="33.75" x14ac:dyDescent="0.25">
      <c r="A48" s="38" t="s">
        <v>201</v>
      </c>
      <c r="B48" s="36" t="s">
        <v>202</v>
      </c>
      <c r="C48" s="36">
        <v>4.2999999999999997E-2</v>
      </c>
      <c r="D48" s="36">
        <v>2</v>
      </c>
      <c r="E48" s="36">
        <v>2</v>
      </c>
      <c r="F48" s="36" t="s">
        <v>52</v>
      </c>
      <c r="G48" s="36">
        <v>93</v>
      </c>
      <c r="H48" s="36">
        <v>2</v>
      </c>
      <c r="I48" s="36">
        <v>0</v>
      </c>
      <c r="J48" s="36">
        <v>0</v>
      </c>
      <c r="K48" s="36">
        <v>0</v>
      </c>
      <c r="L48" s="36">
        <v>0</v>
      </c>
      <c r="M48" s="37">
        <v>1230.2</v>
      </c>
      <c r="N48" s="37">
        <v>0.1</v>
      </c>
      <c r="O48" s="36">
        <v>0</v>
      </c>
      <c r="P48" s="36">
        <v>0</v>
      </c>
      <c r="Q48" s="36">
        <v>0</v>
      </c>
      <c r="R48" s="36">
        <v>31.13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>
        <f t="shared" si="0"/>
        <v>8.5999999999999993E-2</v>
      </c>
    </row>
    <row r="49" spans="1:24" ht="45" x14ac:dyDescent="0.25">
      <c r="A49" s="38" t="s">
        <v>203</v>
      </c>
      <c r="B49" s="36" t="s">
        <v>186</v>
      </c>
      <c r="C49" s="36">
        <v>0.09</v>
      </c>
      <c r="D49" s="36">
        <v>1</v>
      </c>
      <c r="E49" s="36">
        <v>1</v>
      </c>
      <c r="F49" s="36" t="s">
        <v>52</v>
      </c>
      <c r="G49" s="36">
        <v>93</v>
      </c>
      <c r="H49" s="36">
        <v>0</v>
      </c>
      <c r="I49" s="36">
        <v>1</v>
      </c>
      <c r="J49" s="36">
        <v>0</v>
      </c>
      <c r="K49" s="36">
        <v>0</v>
      </c>
      <c r="L49" s="36">
        <v>0</v>
      </c>
      <c r="M49" s="37">
        <v>1298</v>
      </c>
      <c r="N49" s="37">
        <v>0.1</v>
      </c>
      <c r="O49" s="36">
        <v>0</v>
      </c>
      <c r="P49" s="36">
        <v>0</v>
      </c>
      <c r="Q49" s="36">
        <v>0</v>
      </c>
      <c r="R49" s="36">
        <v>20.23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>
        <f t="shared" si="0"/>
        <v>0.09</v>
      </c>
    </row>
    <row r="50" spans="1:24" ht="22.5" x14ac:dyDescent="0.25">
      <c r="A50" s="264" t="s">
        <v>204</v>
      </c>
      <c r="B50" s="36" t="s">
        <v>205</v>
      </c>
      <c r="C50" s="36">
        <v>8.5999999999999993E-2</v>
      </c>
      <c r="D50" s="36">
        <v>2</v>
      </c>
      <c r="E50" s="36">
        <v>2</v>
      </c>
      <c r="F50" s="36" t="s">
        <v>52</v>
      </c>
      <c r="G50" s="36">
        <v>90</v>
      </c>
      <c r="H50" s="36">
        <v>0</v>
      </c>
      <c r="I50" s="36">
        <v>2</v>
      </c>
      <c r="J50" s="36">
        <v>0</v>
      </c>
      <c r="K50" s="36">
        <v>0</v>
      </c>
      <c r="L50" s="36">
        <v>1</v>
      </c>
      <c r="M50" s="37">
        <v>863.7</v>
      </c>
      <c r="N50" s="37">
        <v>0.08</v>
      </c>
      <c r="O50" s="36">
        <v>0</v>
      </c>
      <c r="P50" s="36">
        <v>7.0000000000000001E-3</v>
      </c>
      <c r="Q50" s="36">
        <v>5.0000000000000001E-3</v>
      </c>
      <c r="R50" s="36">
        <v>14.4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>
        <f t="shared" si="0"/>
        <v>0.17199999999999999</v>
      </c>
    </row>
    <row r="51" spans="1:24" ht="22.5" x14ac:dyDescent="0.25">
      <c r="A51" s="265"/>
      <c r="B51" s="36" t="s">
        <v>206</v>
      </c>
      <c r="C51" s="36">
        <v>0.05</v>
      </c>
      <c r="D51" s="36">
        <v>2</v>
      </c>
      <c r="E51" s="36">
        <v>2</v>
      </c>
      <c r="F51" s="36" t="s">
        <v>50</v>
      </c>
      <c r="G51" s="36">
        <v>75</v>
      </c>
      <c r="H51" s="36">
        <v>2</v>
      </c>
      <c r="I51" s="36">
        <v>0</v>
      </c>
      <c r="J51" s="36">
        <v>0</v>
      </c>
      <c r="K51" s="36">
        <v>0</v>
      </c>
      <c r="L51" s="36">
        <v>1</v>
      </c>
      <c r="M51" s="37">
        <v>1090</v>
      </c>
      <c r="N51" s="37">
        <v>0.09</v>
      </c>
      <c r="O51" s="36">
        <v>0</v>
      </c>
      <c r="P51" s="36">
        <v>1.0999999999999999E-2</v>
      </c>
      <c r="Q51" s="36">
        <v>7.0000000000000001E-3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>
        <f t="shared" si="0"/>
        <v>0.1</v>
      </c>
    </row>
    <row r="52" spans="1:24" ht="112.5" x14ac:dyDescent="0.25">
      <c r="A52" s="38" t="s">
        <v>207</v>
      </c>
      <c r="B52" s="36" t="s">
        <v>208</v>
      </c>
      <c r="C52" s="36">
        <v>0.4</v>
      </c>
      <c r="D52" s="36">
        <v>1</v>
      </c>
      <c r="E52" s="36">
        <v>1</v>
      </c>
      <c r="F52" s="36" t="s">
        <v>50</v>
      </c>
      <c r="G52" s="36">
        <v>80</v>
      </c>
      <c r="H52" s="36">
        <v>0</v>
      </c>
      <c r="I52" s="36">
        <v>0</v>
      </c>
      <c r="J52" s="36">
        <v>0</v>
      </c>
      <c r="K52" s="36">
        <v>1</v>
      </c>
      <c r="L52" s="36">
        <v>2</v>
      </c>
      <c r="M52" s="37">
        <v>622</v>
      </c>
      <c r="N52" s="37">
        <v>0.06</v>
      </c>
      <c r="O52" s="36">
        <v>0</v>
      </c>
      <c r="P52" s="36">
        <v>0.12</v>
      </c>
      <c r="Q52" s="36">
        <v>1.0999999999999999E-2</v>
      </c>
      <c r="R52" s="36">
        <v>43</v>
      </c>
      <c r="S52" s="53">
        <v>177.5</v>
      </c>
      <c r="T52" s="36" t="s">
        <v>18</v>
      </c>
      <c r="U52" s="36">
        <v>1</v>
      </c>
      <c r="V52" s="36">
        <v>0</v>
      </c>
      <c r="W52" s="36">
        <v>0</v>
      </c>
      <c r="X52">
        <f t="shared" si="0"/>
        <v>0.4</v>
      </c>
    </row>
    <row r="53" spans="1:24" ht="112.5" x14ac:dyDescent="0.25">
      <c r="A53" s="38" t="s">
        <v>209</v>
      </c>
      <c r="B53" s="36" t="s">
        <v>210</v>
      </c>
      <c r="C53" s="36">
        <v>8.5999999999999993E-2</v>
      </c>
      <c r="D53" s="36">
        <v>3</v>
      </c>
      <c r="E53" s="36">
        <v>2</v>
      </c>
      <c r="F53" s="36" t="s">
        <v>50</v>
      </c>
      <c r="G53" s="36">
        <v>80</v>
      </c>
      <c r="H53" s="36">
        <v>3</v>
      </c>
      <c r="I53" s="36">
        <v>0</v>
      </c>
      <c r="J53" s="36">
        <v>0</v>
      </c>
      <c r="K53" s="36">
        <v>0</v>
      </c>
      <c r="L53" s="36">
        <v>2</v>
      </c>
      <c r="M53" s="37">
        <v>983</v>
      </c>
      <c r="N53" s="37">
        <v>0.09</v>
      </c>
      <c r="O53" s="36">
        <v>2.3E-2</v>
      </c>
      <c r="P53" s="36">
        <v>1.9E-2</v>
      </c>
      <c r="Q53" s="36">
        <v>1.0999999999999999E-2</v>
      </c>
      <c r="R53" s="36">
        <v>91.3</v>
      </c>
      <c r="S53" s="53">
        <v>306.60000000000002</v>
      </c>
      <c r="T53" s="36" t="s">
        <v>18</v>
      </c>
      <c r="U53" s="36">
        <v>0</v>
      </c>
      <c r="V53" s="36">
        <v>0</v>
      </c>
      <c r="W53" s="36">
        <v>0</v>
      </c>
      <c r="X53">
        <f t="shared" si="0"/>
        <v>0.25800000000000001</v>
      </c>
    </row>
    <row r="54" spans="1:24" ht="135" x14ac:dyDescent="0.25">
      <c r="A54" s="54" t="s">
        <v>211</v>
      </c>
      <c r="B54" s="36" t="s">
        <v>212</v>
      </c>
      <c r="C54" s="36">
        <v>4.2999999999999997E-2</v>
      </c>
      <c r="D54" s="36">
        <v>2</v>
      </c>
      <c r="E54" s="36">
        <v>2</v>
      </c>
      <c r="F54" s="36" t="s">
        <v>52</v>
      </c>
      <c r="G54" s="36">
        <v>93</v>
      </c>
      <c r="H54" s="36">
        <v>2</v>
      </c>
      <c r="I54" s="36">
        <v>0</v>
      </c>
      <c r="J54" s="36">
        <v>0</v>
      </c>
      <c r="K54" s="36">
        <v>0</v>
      </c>
      <c r="L54" s="36">
        <v>3</v>
      </c>
      <c r="M54" s="37">
        <v>716</v>
      </c>
      <c r="N54" s="37">
        <v>310</v>
      </c>
      <c r="O54" s="36">
        <v>0</v>
      </c>
      <c r="P54" s="36">
        <v>5.0000000000000001E-3</v>
      </c>
      <c r="Q54" s="36">
        <v>4.0000000000000001E-3</v>
      </c>
      <c r="R54" s="36">
        <v>23</v>
      </c>
      <c r="S54" s="36">
        <v>0</v>
      </c>
      <c r="T54" s="36" t="s">
        <v>20</v>
      </c>
      <c r="U54" s="36">
        <v>0</v>
      </c>
      <c r="V54" s="36">
        <v>0</v>
      </c>
      <c r="W54" s="36">
        <v>0</v>
      </c>
      <c r="X54">
        <f t="shared" si="0"/>
        <v>8.5999999999999993E-2</v>
      </c>
    </row>
    <row r="55" spans="1:24" ht="112.5" x14ac:dyDescent="0.25">
      <c r="A55" s="54" t="s">
        <v>213</v>
      </c>
      <c r="B55" s="36" t="s">
        <v>49</v>
      </c>
      <c r="C55" s="36">
        <v>0.55800000000000005</v>
      </c>
      <c r="D55" s="36">
        <v>2</v>
      </c>
      <c r="E55" s="36">
        <v>2</v>
      </c>
      <c r="F55" s="36" t="s">
        <v>50</v>
      </c>
      <c r="G55" s="39">
        <v>65</v>
      </c>
      <c r="H55" s="36">
        <v>1</v>
      </c>
      <c r="I55" s="36">
        <v>0</v>
      </c>
      <c r="J55" s="36">
        <v>1</v>
      </c>
      <c r="K55" s="36">
        <f>-L216</f>
        <v>0</v>
      </c>
      <c r="L55" s="36">
        <v>2</v>
      </c>
      <c r="M55" s="37">
        <v>1604</v>
      </c>
      <c r="N55" s="37">
        <v>378</v>
      </c>
      <c r="O55" s="36">
        <v>0</v>
      </c>
      <c r="P55" s="36">
        <v>3.2000000000000001E-2</v>
      </c>
      <c r="Q55" s="36">
        <v>0.02</v>
      </c>
      <c r="R55" s="36">
        <v>140</v>
      </c>
      <c r="S55" s="36">
        <v>0</v>
      </c>
      <c r="T55" s="36" t="s">
        <v>18</v>
      </c>
      <c r="U55" s="36">
        <v>1</v>
      </c>
      <c r="V55" s="36">
        <v>0</v>
      </c>
      <c r="W55" s="36">
        <v>0</v>
      </c>
      <c r="X55">
        <f t="shared" si="0"/>
        <v>1.1160000000000001</v>
      </c>
    </row>
    <row r="56" spans="1:24" ht="135" x14ac:dyDescent="0.25">
      <c r="A56" s="38" t="s">
        <v>214</v>
      </c>
      <c r="B56" s="36" t="s">
        <v>215</v>
      </c>
      <c r="C56" s="36">
        <v>0.124</v>
      </c>
      <c r="D56" s="36">
        <v>3</v>
      </c>
      <c r="E56" s="36">
        <v>3</v>
      </c>
      <c r="F56" s="36" t="s">
        <v>52</v>
      </c>
      <c r="G56" s="36">
        <v>88</v>
      </c>
      <c r="H56" s="36">
        <v>1</v>
      </c>
      <c r="I56" s="36">
        <v>0</v>
      </c>
      <c r="J56" s="36">
        <v>2</v>
      </c>
      <c r="K56" s="36">
        <v>0</v>
      </c>
      <c r="L56" s="36">
        <v>1</v>
      </c>
      <c r="M56" s="37">
        <v>1009</v>
      </c>
      <c r="N56" s="37">
        <v>0.123</v>
      </c>
      <c r="O56" s="36">
        <v>0</v>
      </c>
      <c r="P56" s="36">
        <v>6.0499999999999998E-2</v>
      </c>
      <c r="Q56" s="36">
        <v>0</v>
      </c>
      <c r="R56" s="36">
        <v>35.372999999999998</v>
      </c>
      <c r="S56" s="36">
        <v>0</v>
      </c>
      <c r="T56" s="36" t="s">
        <v>18</v>
      </c>
      <c r="U56" s="36">
        <v>2</v>
      </c>
      <c r="V56" s="36">
        <v>0</v>
      </c>
      <c r="W56" s="36">
        <v>0</v>
      </c>
      <c r="X56">
        <f t="shared" si="0"/>
        <v>0.372</v>
      </c>
    </row>
    <row r="57" spans="1:24" ht="101.25" x14ac:dyDescent="0.25">
      <c r="A57" s="38" t="s">
        <v>216</v>
      </c>
      <c r="B57" s="36" t="s">
        <v>217</v>
      </c>
      <c r="C57" s="36">
        <v>0.16639999999999999</v>
      </c>
      <c r="D57" s="36">
        <v>3</v>
      </c>
      <c r="E57" s="36">
        <v>3</v>
      </c>
      <c r="F57" s="36" t="s">
        <v>52</v>
      </c>
      <c r="G57" s="39">
        <v>80</v>
      </c>
      <c r="H57" s="36">
        <v>0</v>
      </c>
      <c r="I57" s="36">
        <v>0</v>
      </c>
      <c r="J57" s="36">
        <v>0</v>
      </c>
      <c r="K57" s="36">
        <v>3</v>
      </c>
      <c r="L57" s="36">
        <v>2</v>
      </c>
      <c r="M57" s="37" t="s">
        <v>218</v>
      </c>
      <c r="N57" s="37" t="s">
        <v>219</v>
      </c>
      <c r="O57" s="36">
        <v>0</v>
      </c>
      <c r="P57" s="36" t="s">
        <v>220</v>
      </c>
      <c r="Q57" s="36" t="s">
        <v>221</v>
      </c>
      <c r="R57" s="36" t="s">
        <v>222</v>
      </c>
      <c r="S57" s="36">
        <v>0</v>
      </c>
      <c r="T57" s="36" t="s">
        <v>20</v>
      </c>
      <c r="U57" s="36">
        <v>3</v>
      </c>
      <c r="V57" s="36">
        <v>0</v>
      </c>
      <c r="W57" s="36">
        <v>0</v>
      </c>
      <c r="X57">
        <f t="shared" si="0"/>
        <v>0.49919999999999998</v>
      </c>
    </row>
    <row r="58" spans="1:24" ht="146.25" x14ac:dyDescent="0.25">
      <c r="A58" s="38" t="s">
        <v>223</v>
      </c>
      <c r="B58" s="36" t="s">
        <v>224</v>
      </c>
      <c r="C58" s="37">
        <v>0.47</v>
      </c>
      <c r="D58" s="36">
        <v>2</v>
      </c>
      <c r="E58" s="36">
        <v>2</v>
      </c>
      <c r="F58" s="36" t="s">
        <v>50</v>
      </c>
      <c r="G58" s="36">
        <v>70.3</v>
      </c>
      <c r="H58" s="55">
        <v>2</v>
      </c>
      <c r="I58" s="55">
        <v>0</v>
      </c>
      <c r="J58" s="55">
        <v>0</v>
      </c>
      <c r="K58" s="55">
        <v>0</v>
      </c>
      <c r="L58" s="37">
        <v>4</v>
      </c>
      <c r="M58" s="37">
        <v>3000</v>
      </c>
      <c r="N58" s="37">
        <v>0</v>
      </c>
      <c r="O58" s="36">
        <v>0</v>
      </c>
      <c r="P58" s="36">
        <v>3.5000000000000003E-2</v>
      </c>
      <c r="Q58" s="36">
        <v>3.3000000000000002E-2</v>
      </c>
      <c r="R58" s="36">
        <v>143</v>
      </c>
      <c r="S58" s="37">
        <v>0</v>
      </c>
      <c r="T58" s="36" t="s">
        <v>18</v>
      </c>
      <c r="U58" s="36">
        <v>0</v>
      </c>
      <c r="V58" s="36">
        <v>0</v>
      </c>
      <c r="W58" s="36">
        <v>0</v>
      </c>
      <c r="X58">
        <f t="shared" si="0"/>
        <v>0.94</v>
      </c>
    </row>
    <row r="59" spans="1:24" ht="157.5" x14ac:dyDescent="0.25">
      <c r="A59" s="38" t="s">
        <v>225</v>
      </c>
      <c r="B59" s="36" t="s">
        <v>224</v>
      </c>
      <c r="C59" s="36">
        <v>0.4</v>
      </c>
      <c r="D59" s="36">
        <v>1</v>
      </c>
      <c r="E59" s="36">
        <v>1</v>
      </c>
      <c r="F59" s="36" t="s">
        <v>50</v>
      </c>
      <c r="G59" s="36">
        <v>70</v>
      </c>
      <c r="H59" s="36">
        <v>0</v>
      </c>
      <c r="I59" s="36">
        <v>1</v>
      </c>
      <c r="J59" s="36">
        <v>0</v>
      </c>
      <c r="K59" s="36">
        <v>0</v>
      </c>
      <c r="L59" s="36">
        <v>1</v>
      </c>
      <c r="M59" s="37">
        <v>2462</v>
      </c>
      <c r="N59" s="37">
        <v>0</v>
      </c>
      <c r="O59" s="36">
        <v>0</v>
      </c>
      <c r="P59" s="36">
        <v>0.03</v>
      </c>
      <c r="Q59" s="36">
        <v>1.46E-2</v>
      </c>
      <c r="R59" s="36">
        <v>72</v>
      </c>
      <c r="S59" s="36">
        <v>0</v>
      </c>
      <c r="T59" s="36">
        <v>0</v>
      </c>
      <c r="U59" s="36">
        <v>1</v>
      </c>
      <c r="V59" s="36">
        <v>0</v>
      </c>
      <c r="W59" s="36">
        <v>0</v>
      </c>
      <c r="X59">
        <f t="shared" si="0"/>
        <v>0.4</v>
      </c>
    </row>
    <row r="60" spans="1:24" ht="135" x14ac:dyDescent="0.25">
      <c r="A60" s="38" t="s">
        <v>226</v>
      </c>
      <c r="B60" s="36" t="s">
        <v>227</v>
      </c>
      <c r="C60" s="36">
        <v>0.18</v>
      </c>
      <c r="D60" s="36">
        <v>4</v>
      </c>
      <c r="E60" s="36">
        <v>2</v>
      </c>
      <c r="F60" s="36" t="s">
        <v>50</v>
      </c>
      <c r="G60" s="36">
        <v>80</v>
      </c>
      <c r="H60" s="36">
        <v>0</v>
      </c>
      <c r="I60" s="36">
        <v>0</v>
      </c>
      <c r="J60" s="36">
        <v>2</v>
      </c>
      <c r="K60" s="36">
        <v>2</v>
      </c>
      <c r="L60" s="36">
        <v>5</v>
      </c>
      <c r="M60" s="37">
        <v>2217</v>
      </c>
      <c r="N60" s="37">
        <v>1.8</v>
      </c>
      <c r="O60" s="36">
        <v>0</v>
      </c>
      <c r="P60" s="36">
        <v>3.5999999999999997E-2</v>
      </c>
      <c r="Q60" s="36">
        <v>3.5999999999999997E-2</v>
      </c>
      <c r="R60" s="36">
        <v>154</v>
      </c>
      <c r="S60" s="36">
        <v>0</v>
      </c>
      <c r="T60" s="36" t="s">
        <v>18</v>
      </c>
      <c r="U60" s="36">
        <v>0</v>
      </c>
      <c r="V60" s="36">
        <v>0</v>
      </c>
      <c r="W60" s="36">
        <v>0</v>
      </c>
      <c r="X60">
        <f t="shared" si="0"/>
        <v>0.72</v>
      </c>
    </row>
    <row r="61" spans="1:24" ht="123.75" x14ac:dyDescent="0.25">
      <c r="A61" s="38" t="s">
        <v>228</v>
      </c>
      <c r="B61" s="36" t="s">
        <v>229</v>
      </c>
      <c r="C61" s="36">
        <v>0.17</v>
      </c>
      <c r="D61" s="36">
        <v>2</v>
      </c>
      <c r="E61" s="36">
        <v>2</v>
      </c>
      <c r="F61" s="36" t="s">
        <v>50</v>
      </c>
      <c r="G61" s="36">
        <v>78</v>
      </c>
      <c r="H61" s="36">
        <v>0</v>
      </c>
      <c r="I61" s="36">
        <v>0</v>
      </c>
      <c r="J61" s="36">
        <v>2</v>
      </c>
      <c r="K61" s="36">
        <v>0</v>
      </c>
      <c r="L61" s="36">
        <v>1</v>
      </c>
      <c r="M61" s="37">
        <v>400</v>
      </c>
      <c r="N61" s="37">
        <v>1708.8</v>
      </c>
      <c r="O61" s="36">
        <v>0</v>
      </c>
      <c r="P61" s="36">
        <v>0.01</v>
      </c>
      <c r="Q61" s="36">
        <v>0.01</v>
      </c>
      <c r="R61" s="36">
        <v>44.5</v>
      </c>
      <c r="S61" s="36">
        <v>0</v>
      </c>
      <c r="T61" s="36" t="s">
        <v>18</v>
      </c>
      <c r="U61" s="36">
        <v>0</v>
      </c>
      <c r="V61" s="36">
        <v>0</v>
      </c>
      <c r="W61" s="36">
        <v>0</v>
      </c>
      <c r="X61">
        <f t="shared" si="0"/>
        <v>0.34</v>
      </c>
    </row>
    <row r="62" spans="1:24" ht="101.25" x14ac:dyDescent="0.25">
      <c r="A62" s="38" t="s">
        <v>230</v>
      </c>
      <c r="B62" s="36" t="s">
        <v>231</v>
      </c>
      <c r="C62" s="37">
        <v>0.16800000000000001</v>
      </c>
      <c r="D62" s="36">
        <v>2</v>
      </c>
      <c r="E62" s="36">
        <v>2</v>
      </c>
      <c r="F62" s="36" t="s">
        <v>52</v>
      </c>
      <c r="G62" s="36">
        <v>98</v>
      </c>
      <c r="H62" s="55">
        <v>0</v>
      </c>
      <c r="I62" s="55">
        <v>2</v>
      </c>
      <c r="J62" s="55">
        <v>0</v>
      </c>
      <c r="K62" s="55">
        <v>0</v>
      </c>
      <c r="L62" s="37">
        <v>4</v>
      </c>
      <c r="M62" s="37">
        <v>2267</v>
      </c>
      <c r="N62" s="37">
        <v>196</v>
      </c>
      <c r="O62" s="36">
        <v>0</v>
      </c>
      <c r="P62" s="36">
        <v>1E-3</v>
      </c>
      <c r="Q62" s="36">
        <v>0</v>
      </c>
      <c r="R62" s="36">
        <v>57.131</v>
      </c>
      <c r="S62" s="37">
        <v>0</v>
      </c>
      <c r="T62" s="36">
        <v>0</v>
      </c>
      <c r="U62" s="36">
        <v>0</v>
      </c>
      <c r="V62" s="36">
        <v>0</v>
      </c>
      <c r="W62" s="36">
        <v>0</v>
      </c>
      <c r="X62">
        <f t="shared" si="0"/>
        <v>0.33600000000000002</v>
      </c>
    </row>
    <row r="63" spans="1:24" ht="101.25" x14ac:dyDescent="0.25">
      <c r="A63" s="38" t="s">
        <v>232</v>
      </c>
      <c r="B63" s="56" t="s">
        <v>233</v>
      </c>
      <c r="C63" s="56">
        <v>0.18</v>
      </c>
      <c r="D63" s="36">
        <v>3</v>
      </c>
      <c r="E63" s="36">
        <v>3</v>
      </c>
      <c r="F63" s="36" t="s">
        <v>52</v>
      </c>
      <c r="G63" s="56" t="s">
        <v>234</v>
      </c>
      <c r="H63" s="36">
        <v>1</v>
      </c>
      <c r="I63" s="36">
        <v>2</v>
      </c>
      <c r="J63" s="36">
        <v>0</v>
      </c>
      <c r="K63" s="36">
        <v>0</v>
      </c>
      <c r="L63" s="36">
        <v>1</v>
      </c>
      <c r="M63" s="37">
        <v>1500</v>
      </c>
      <c r="N63" s="37">
        <v>0</v>
      </c>
      <c r="O63" s="36">
        <v>0</v>
      </c>
      <c r="P63" s="56" t="s">
        <v>235</v>
      </c>
      <c r="Q63" s="36">
        <v>0</v>
      </c>
      <c r="R63" s="36">
        <v>36.619999999999997</v>
      </c>
      <c r="S63" s="36">
        <v>0.04</v>
      </c>
      <c r="T63" s="36">
        <v>0</v>
      </c>
      <c r="U63" s="36">
        <v>2</v>
      </c>
      <c r="V63" s="36">
        <v>0</v>
      </c>
      <c r="W63" s="36">
        <v>0</v>
      </c>
      <c r="X63">
        <f t="shared" si="0"/>
        <v>0.54</v>
      </c>
    </row>
    <row r="64" spans="1:24" x14ac:dyDescent="0.25">
      <c r="A64" s="264" t="s">
        <v>236</v>
      </c>
      <c r="B64" s="261" t="s">
        <v>237</v>
      </c>
      <c r="C64" s="261">
        <v>3.4000000000000002E-2</v>
      </c>
      <c r="D64" s="261">
        <v>4</v>
      </c>
      <c r="E64" s="261">
        <v>4</v>
      </c>
      <c r="F64" s="261" t="s">
        <v>52</v>
      </c>
      <c r="G64" s="39">
        <v>88.04</v>
      </c>
      <c r="H64" s="261">
        <v>0</v>
      </c>
      <c r="I64" s="261">
        <v>0</v>
      </c>
      <c r="J64" s="261">
        <v>4</v>
      </c>
      <c r="K64" s="261">
        <v>0</v>
      </c>
      <c r="L64" s="261">
        <v>4</v>
      </c>
      <c r="M64" s="37">
        <v>462</v>
      </c>
      <c r="N64" s="37">
        <v>3.5886000000000001E-2</v>
      </c>
      <c r="O64" s="261">
        <v>0</v>
      </c>
      <c r="P64" s="261">
        <v>5.5</v>
      </c>
      <c r="Q64" s="261">
        <v>4.5</v>
      </c>
      <c r="R64" s="292">
        <v>127540</v>
      </c>
      <c r="S64" s="261">
        <v>0</v>
      </c>
      <c r="T64" s="261" t="s">
        <v>20</v>
      </c>
      <c r="U64" s="261">
        <v>0</v>
      </c>
      <c r="V64" s="261">
        <v>4</v>
      </c>
      <c r="W64" s="261">
        <v>0</v>
      </c>
      <c r="X64">
        <f t="shared" si="0"/>
        <v>0.13600000000000001</v>
      </c>
    </row>
    <row r="65" spans="1:24" x14ac:dyDescent="0.25">
      <c r="A65" s="280"/>
      <c r="B65" s="271"/>
      <c r="C65" s="271"/>
      <c r="D65" s="276"/>
      <c r="E65" s="276"/>
      <c r="F65" s="276"/>
      <c r="G65" s="39">
        <v>88.02</v>
      </c>
      <c r="H65" s="276"/>
      <c r="I65" s="276"/>
      <c r="J65" s="278"/>
      <c r="K65" s="276"/>
      <c r="L65" s="278"/>
      <c r="M65" s="37">
        <v>726.9</v>
      </c>
      <c r="N65" s="37">
        <v>5.8113999999999999E-2</v>
      </c>
      <c r="O65" s="278"/>
      <c r="P65" s="278"/>
      <c r="Q65" s="278"/>
      <c r="R65" s="293"/>
      <c r="S65" s="278"/>
      <c r="T65" s="278"/>
      <c r="U65" s="278"/>
      <c r="V65" s="278"/>
      <c r="W65" s="278"/>
      <c r="X65">
        <f t="shared" si="0"/>
        <v>0</v>
      </c>
    </row>
    <row r="66" spans="1:24" x14ac:dyDescent="0.25">
      <c r="A66" s="280"/>
      <c r="B66" s="271"/>
      <c r="C66" s="271"/>
      <c r="D66" s="276"/>
      <c r="E66" s="276"/>
      <c r="F66" s="276"/>
      <c r="G66" s="57">
        <v>88</v>
      </c>
      <c r="H66" s="276"/>
      <c r="I66" s="276"/>
      <c r="J66" s="278"/>
      <c r="K66" s="276"/>
      <c r="L66" s="278"/>
      <c r="M66" s="58">
        <v>401.5</v>
      </c>
      <c r="N66" s="59">
        <v>3.2228E-2</v>
      </c>
      <c r="O66" s="278"/>
      <c r="P66" s="278"/>
      <c r="Q66" s="278"/>
      <c r="R66" s="293"/>
      <c r="S66" s="278"/>
      <c r="T66" s="278"/>
      <c r="U66" s="278"/>
      <c r="V66" s="278"/>
      <c r="W66" s="278"/>
      <c r="X66">
        <f t="shared" si="0"/>
        <v>0</v>
      </c>
    </row>
    <row r="67" spans="1:24" x14ac:dyDescent="0.25">
      <c r="A67" s="280"/>
      <c r="B67" s="268"/>
      <c r="C67" s="268"/>
      <c r="D67" s="277"/>
      <c r="E67" s="277"/>
      <c r="F67" s="277"/>
      <c r="G67" s="57">
        <v>88.06</v>
      </c>
      <c r="H67" s="277"/>
      <c r="I67" s="277"/>
      <c r="J67" s="279"/>
      <c r="K67" s="277"/>
      <c r="L67" s="279"/>
      <c r="M67" s="58">
        <v>734</v>
      </c>
      <c r="N67" s="59">
        <v>5.8387000000000001E-2</v>
      </c>
      <c r="O67" s="279"/>
      <c r="P67" s="279"/>
      <c r="Q67" s="279"/>
      <c r="R67" s="293"/>
      <c r="S67" s="279"/>
      <c r="T67" s="279"/>
      <c r="U67" s="279"/>
      <c r="V67" s="279"/>
      <c r="W67" s="279"/>
      <c r="X67">
        <f t="shared" si="0"/>
        <v>0</v>
      </c>
    </row>
    <row r="68" spans="1:24" x14ac:dyDescent="0.25">
      <c r="A68" s="280"/>
      <c r="B68" s="261" t="s">
        <v>238</v>
      </c>
      <c r="C68" s="261">
        <v>4.2000000000000003E-2</v>
      </c>
      <c r="D68" s="284">
        <v>2</v>
      </c>
      <c r="E68" s="284">
        <v>2</v>
      </c>
      <c r="F68" s="284" t="s">
        <v>52</v>
      </c>
      <c r="G68" s="289">
        <v>90</v>
      </c>
      <c r="H68" s="284">
        <v>2</v>
      </c>
      <c r="I68" s="284">
        <v>0</v>
      </c>
      <c r="J68" s="284">
        <v>0</v>
      </c>
      <c r="K68" s="284">
        <v>0</v>
      </c>
      <c r="L68" s="261">
        <v>3</v>
      </c>
      <c r="M68" s="266">
        <v>250.7</v>
      </c>
      <c r="N68" s="37"/>
      <c r="O68" s="284">
        <v>0</v>
      </c>
      <c r="P68" s="284">
        <v>5.7</v>
      </c>
      <c r="Q68" s="284">
        <v>4.9000000000000004</v>
      </c>
      <c r="R68" s="293"/>
      <c r="S68" s="294">
        <v>0</v>
      </c>
      <c r="T68" s="294" t="s">
        <v>20</v>
      </c>
      <c r="U68" s="294">
        <v>0</v>
      </c>
      <c r="V68" s="294">
        <v>0</v>
      </c>
      <c r="W68" s="294">
        <v>0</v>
      </c>
    </row>
    <row r="69" spans="1:24" x14ac:dyDescent="0.25">
      <c r="A69" s="280"/>
      <c r="B69" s="282"/>
      <c r="C69" s="282"/>
      <c r="D69" s="285"/>
      <c r="E69" s="287"/>
      <c r="F69" s="287"/>
      <c r="G69" s="290"/>
      <c r="H69" s="287"/>
      <c r="I69" s="287"/>
      <c r="J69" s="287"/>
      <c r="K69" s="287"/>
      <c r="L69" s="280"/>
      <c r="M69" s="306"/>
      <c r="N69" s="60">
        <v>2.2300000000000002E-3</v>
      </c>
      <c r="O69" s="287"/>
      <c r="P69" s="287"/>
      <c r="Q69" s="287"/>
      <c r="R69" s="280"/>
      <c r="S69" s="295"/>
      <c r="T69" s="295"/>
      <c r="U69" s="295"/>
      <c r="V69" s="295"/>
      <c r="W69" s="295"/>
      <c r="X69">
        <f t="shared" si="0"/>
        <v>0</v>
      </c>
    </row>
    <row r="70" spans="1:24" x14ac:dyDescent="0.25">
      <c r="A70" s="280"/>
      <c r="B70" s="282"/>
      <c r="C70" s="282"/>
      <c r="D70" s="285"/>
      <c r="E70" s="287"/>
      <c r="F70" s="287"/>
      <c r="G70" s="290"/>
      <c r="H70" s="287"/>
      <c r="I70" s="287"/>
      <c r="J70" s="287"/>
      <c r="K70" s="287"/>
      <c r="L70" s="280"/>
      <c r="M70" s="306"/>
      <c r="N70" s="60">
        <v>8.7899999999999992E-3</v>
      </c>
      <c r="O70" s="287"/>
      <c r="P70" s="287"/>
      <c r="Q70" s="287"/>
      <c r="R70" s="280"/>
      <c r="S70" s="295"/>
      <c r="T70" s="295"/>
      <c r="U70" s="295"/>
      <c r="V70" s="295"/>
      <c r="W70" s="295"/>
      <c r="X70">
        <f t="shared" si="0"/>
        <v>0</v>
      </c>
    </row>
    <row r="71" spans="1:24" x14ac:dyDescent="0.25">
      <c r="A71" s="281"/>
      <c r="B71" s="283"/>
      <c r="C71" s="283"/>
      <c r="D71" s="286"/>
      <c r="E71" s="288"/>
      <c r="F71" s="288"/>
      <c r="G71" s="291"/>
      <c r="H71" s="288"/>
      <c r="I71" s="288"/>
      <c r="J71" s="288"/>
      <c r="K71" s="288"/>
      <c r="L71" s="281"/>
      <c r="M71" s="307"/>
      <c r="N71" s="60">
        <v>9.0550000000000005E-3</v>
      </c>
      <c r="O71" s="288"/>
      <c r="P71" s="288"/>
      <c r="Q71" s="288"/>
      <c r="R71" s="281"/>
      <c r="S71" s="296"/>
      <c r="T71" s="296"/>
      <c r="U71" s="296"/>
      <c r="V71" s="296"/>
      <c r="W71" s="296"/>
      <c r="X71">
        <f t="shared" si="0"/>
        <v>0</v>
      </c>
    </row>
    <row r="72" spans="1:24" ht="112.5" x14ac:dyDescent="0.25">
      <c r="A72" s="38" t="s">
        <v>239</v>
      </c>
      <c r="B72" s="36" t="s">
        <v>240</v>
      </c>
      <c r="C72" s="36">
        <v>0.09</v>
      </c>
      <c r="D72" s="36">
        <v>3</v>
      </c>
      <c r="E72" s="36">
        <v>3</v>
      </c>
      <c r="F72" s="36" t="s">
        <v>52</v>
      </c>
      <c r="G72" s="39">
        <v>90</v>
      </c>
      <c r="H72" s="36">
        <v>3</v>
      </c>
      <c r="I72" s="36">
        <v>0</v>
      </c>
      <c r="J72" s="36">
        <v>0</v>
      </c>
      <c r="K72" s="36">
        <v>0</v>
      </c>
      <c r="L72" s="36">
        <v>2</v>
      </c>
      <c r="M72" s="37">
        <v>2500</v>
      </c>
      <c r="N72" s="37">
        <v>0.22</v>
      </c>
      <c r="O72" s="36">
        <v>0</v>
      </c>
      <c r="P72" s="36">
        <v>1.7500000000000002E-2</v>
      </c>
      <c r="Q72" s="36">
        <v>1.8E-3</v>
      </c>
      <c r="R72" s="36">
        <v>74</v>
      </c>
      <c r="S72" s="36">
        <v>4810</v>
      </c>
      <c r="T72" s="36">
        <v>0</v>
      </c>
      <c r="U72" s="36">
        <v>0</v>
      </c>
      <c r="V72" s="36">
        <v>0</v>
      </c>
      <c r="W72" s="36">
        <v>0</v>
      </c>
      <c r="X72">
        <f>C68*D68</f>
        <v>8.4000000000000005E-2</v>
      </c>
    </row>
    <row r="73" spans="1:24" ht="112.5" x14ac:dyDescent="0.25">
      <c r="A73" s="38" t="s">
        <v>241</v>
      </c>
      <c r="B73" s="36" t="s">
        <v>242</v>
      </c>
      <c r="C73" s="37">
        <v>8.5099999999999995E-2</v>
      </c>
      <c r="D73" s="36">
        <v>2</v>
      </c>
      <c r="E73" s="36">
        <v>2</v>
      </c>
      <c r="F73" s="36" t="s">
        <v>52</v>
      </c>
      <c r="G73" s="36">
        <v>90</v>
      </c>
      <c r="H73" s="55">
        <v>2</v>
      </c>
      <c r="I73" s="55">
        <v>0</v>
      </c>
      <c r="J73" s="55">
        <v>0</v>
      </c>
      <c r="K73" s="55">
        <v>0</v>
      </c>
      <c r="L73" s="37">
        <v>2</v>
      </c>
      <c r="M73" s="37">
        <v>1787</v>
      </c>
      <c r="N73" s="37">
        <v>0</v>
      </c>
      <c r="O73" s="36">
        <v>0</v>
      </c>
      <c r="P73" s="36">
        <v>0</v>
      </c>
      <c r="Q73" s="36">
        <v>0</v>
      </c>
      <c r="R73" s="36">
        <v>30.527999999999999</v>
      </c>
      <c r="S73" s="37">
        <v>0</v>
      </c>
      <c r="T73" s="36" t="s">
        <v>18</v>
      </c>
      <c r="U73" s="36">
        <v>1</v>
      </c>
      <c r="V73" s="36">
        <v>0</v>
      </c>
      <c r="W73" s="36">
        <v>0</v>
      </c>
      <c r="X73">
        <f t="shared" ref="X73:X83" si="1">C69*D69</f>
        <v>0</v>
      </c>
    </row>
    <row r="74" spans="1:24" ht="123.75" x14ac:dyDescent="0.25">
      <c r="A74" s="38" t="s">
        <v>243</v>
      </c>
      <c r="B74" s="36" t="s">
        <v>244</v>
      </c>
      <c r="C74" s="36">
        <v>8.43E-2</v>
      </c>
      <c r="D74" s="36">
        <v>1</v>
      </c>
      <c r="E74" s="36">
        <v>1</v>
      </c>
      <c r="F74" s="36" t="s">
        <v>52</v>
      </c>
      <c r="G74" s="36">
        <v>92</v>
      </c>
      <c r="H74" s="36">
        <v>1</v>
      </c>
      <c r="I74" s="36">
        <v>0</v>
      </c>
      <c r="J74" s="36">
        <v>0</v>
      </c>
      <c r="K74" s="36">
        <v>0</v>
      </c>
      <c r="L74" s="36">
        <v>1</v>
      </c>
      <c r="M74" s="37">
        <v>887</v>
      </c>
      <c r="N74" s="37">
        <v>0</v>
      </c>
      <c r="O74" s="36">
        <v>0</v>
      </c>
      <c r="P74" s="36">
        <v>1.8</v>
      </c>
      <c r="Q74" s="36">
        <v>0</v>
      </c>
      <c r="R74" s="36">
        <v>18.913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>
        <f t="shared" si="1"/>
        <v>0</v>
      </c>
    </row>
    <row r="75" spans="1:24" x14ac:dyDescent="0.25">
      <c r="A75" s="305" t="s">
        <v>245</v>
      </c>
      <c r="B75" s="61" t="s">
        <v>246</v>
      </c>
      <c r="C75" s="61">
        <v>0.51090000000000002</v>
      </c>
      <c r="D75" s="61">
        <v>3</v>
      </c>
      <c r="E75" s="61">
        <v>1</v>
      </c>
      <c r="F75" s="297" t="s">
        <v>52</v>
      </c>
      <c r="G75" s="61">
        <v>90.93</v>
      </c>
      <c r="H75" s="61">
        <v>3</v>
      </c>
      <c r="I75" s="61">
        <v>0</v>
      </c>
      <c r="J75" s="61">
        <v>0</v>
      </c>
      <c r="K75" s="61">
        <v>0</v>
      </c>
      <c r="L75" s="61">
        <v>3</v>
      </c>
      <c r="M75" s="62">
        <v>3575.6</v>
      </c>
      <c r="N75" s="62">
        <v>0.51090000000000002</v>
      </c>
      <c r="O75" s="61">
        <v>0.51090000000000002</v>
      </c>
      <c r="P75" s="61">
        <v>2.4500000000000001E-2</v>
      </c>
      <c r="Q75" s="61">
        <v>22.1</v>
      </c>
      <c r="R75" s="297">
        <v>130</v>
      </c>
      <c r="S75" s="297">
        <v>112.2585</v>
      </c>
      <c r="T75" s="297" t="s">
        <v>18</v>
      </c>
      <c r="U75" s="297">
        <v>0</v>
      </c>
      <c r="V75" s="297">
        <v>0</v>
      </c>
      <c r="W75" s="297">
        <v>0</v>
      </c>
      <c r="X75">
        <f t="shared" si="1"/>
        <v>0</v>
      </c>
    </row>
    <row r="76" spans="1:24" ht="22.5" x14ac:dyDescent="0.25">
      <c r="A76" s="271"/>
      <c r="B76" s="61" t="s">
        <v>247</v>
      </c>
      <c r="C76" s="61">
        <v>3.5999999999999997E-2</v>
      </c>
      <c r="D76" s="61">
        <v>1</v>
      </c>
      <c r="E76" s="61">
        <v>1</v>
      </c>
      <c r="F76" s="298"/>
      <c r="G76" s="61">
        <v>90.43</v>
      </c>
      <c r="H76" s="61">
        <v>1</v>
      </c>
      <c r="I76" s="61">
        <v>0</v>
      </c>
      <c r="J76" s="61">
        <v>0</v>
      </c>
      <c r="K76" s="61">
        <v>0</v>
      </c>
      <c r="L76" s="61">
        <v>0</v>
      </c>
      <c r="M76" s="62">
        <v>301.8</v>
      </c>
      <c r="N76" s="62">
        <v>3.5999999999999997E-2</v>
      </c>
      <c r="O76" s="61">
        <v>3.5999999999999997E-2</v>
      </c>
      <c r="P76" s="61">
        <v>5.79E-2</v>
      </c>
      <c r="Q76" s="61">
        <v>3.33</v>
      </c>
      <c r="R76" s="298"/>
      <c r="S76" s="298"/>
      <c r="T76" s="298"/>
      <c r="U76" s="298"/>
      <c r="V76" s="298"/>
      <c r="W76" s="298"/>
      <c r="X76">
        <f t="shared" si="1"/>
        <v>0.27</v>
      </c>
    </row>
    <row r="77" spans="1:24" ht="22.5" x14ac:dyDescent="0.25">
      <c r="A77" s="271"/>
      <c r="B77" s="61" t="s">
        <v>247</v>
      </c>
      <c r="C77" s="61">
        <v>3.5999999999999997E-2</v>
      </c>
      <c r="D77" s="61">
        <v>1</v>
      </c>
      <c r="E77" s="297">
        <v>1</v>
      </c>
      <c r="F77" s="298"/>
      <c r="G77" s="61">
        <v>90.43</v>
      </c>
      <c r="H77" s="61">
        <v>1</v>
      </c>
      <c r="I77" s="61">
        <v>0</v>
      </c>
      <c r="J77" s="61">
        <v>0</v>
      </c>
      <c r="K77" s="61">
        <v>0</v>
      </c>
      <c r="L77" s="61">
        <v>0</v>
      </c>
      <c r="M77" s="300">
        <v>710.9</v>
      </c>
      <c r="N77" s="62">
        <v>3.5999999999999997E-2</v>
      </c>
      <c r="O77" s="61">
        <v>3.5999999999999997E-2</v>
      </c>
      <c r="P77" s="61">
        <v>5.79E-2</v>
      </c>
      <c r="Q77" s="61">
        <v>3.33</v>
      </c>
      <c r="R77" s="298"/>
      <c r="S77" s="298"/>
      <c r="T77" s="298"/>
      <c r="U77" s="298"/>
      <c r="V77" s="298"/>
      <c r="W77" s="298"/>
      <c r="X77">
        <f t="shared" si="1"/>
        <v>0.17019999999999999</v>
      </c>
    </row>
    <row r="78" spans="1:24" ht="22.5" x14ac:dyDescent="0.25">
      <c r="A78" s="271"/>
      <c r="B78" s="61" t="s">
        <v>248</v>
      </c>
      <c r="C78" s="61">
        <v>7.1999999999999995E-2</v>
      </c>
      <c r="D78" s="61">
        <v>1</v>
      </c>
      <c r="E78" s="299"/>
      <c r="F78" s="299"/>
      <c r="G78" s="61">
        <v>90.63</v>
      </c>
      <c r="H78" s="61">
        <v>1</v>
      </c>
      <c r="I78" s="61">
        <v>0</v>
      </c>
      <c r="J78" s="61">
        <v>0</v>
      </c>
      <c r="K78" s="61">
        <v>0</v>
      </c>
      <c r="L78" s="61">
        <v>0</v>
      </c>
      <c r="M78" s="301"/>
      <c r="N78" s="62">
        <v>7.1999999999999995E-2</v>
      </c>
      <c r="O78" s="61">
        <v>7.1999999999999995E-2</v>
      </c>
      <c r="P78" s="61">
        <v>1.1599999999999999E-2</v>
      </c>
      <c r="Q78" s="61">
        <v>9.6300000000000008</v>
      </c>
      <c r="R78" s="299"/>
      <c r="S78" s="299"/>
      <c r="T78" s="299"/>
      <c r="U78" s="299"/>
      <c r="V78" s="299"/>
      <c r="W78" s="299"/>
      <c r="X78">
        <f t="shared" si="1"/>
        <v>8.43E-2</v>
      </c>
    </row>
    <row r="79" spans="1:24" ht="135" x14ac:dyDescent="0.25">
      <c r="A79" s="45" t="s">
        <v>249</v>
      </c>
      <c r="B79" s="36" t="s">
        <v>250</v>
      </c>
      <c r="C79" s="37">
        <v>8.4000000000000005E-2</v>
      </c>
      <c r="D79" s="36">
        <v>2</v>
      </c>
      <c r="E79" s="36">
        <v>2</v>
      </c>
      <c r="F79" s="36" t="s">
        <v>52</v>
      </c>
      <c r="G79" s="36">
        <v>90</v>
      </c>
      <c r="H79" s="55">
        <v>2</v>
      </c>
      <c r="I79" s="55">
        <v>0</v>
      </c>
      <c r="J79" s="55">
        <v>0</v>
      </c>
      <c r="K79" s="55">
        <v>0</v>
      </c>
      <c r="L79" s="37">
        <v>2</v>
      </c>
      <c r="M79" s="37">
        <v>1161</v>
      </c>
      <c r="N79" s="37">
        <v>0</v>
      </c>
      <c r="O79" s="36">
        <v>0</v>
      </c>
      <c r="P79" s="36">
        <v>11.4</v>
      </c>
      <c r="Q79" s="36">
        <v>3.9</v>
      </c>
      <c r="R79" s="36">
        <v>30775</v>
      </c>
      <c r="S79" s="37">
        <v>6.3</v>
      </c>
      <c r="T79" s="36" t="s">
        <v>18</v>
      </c>
      <c r="U79" s="36">
        <v>0</v>
      </c>
      <c r="V79" s="36">
        <v>0</v>
      </c>
      <c r="W79" s="36">
        <v>0</v>
      </c>
      <c r="X79">
        <f t="shared" si="1"/>
        <v>1.5327000000000002</v>
      </c>
    </row>
    <row r="80" spans="1:24" ht="135" x14ac:dyDescent="0.25">
      <c r="A80" s="36" t="s">
        <v>251</v>
      </c>
      <c r="B80" s="63" t="s">
        <v>131</v>
      </c>
      <c r="C80" s="39">
        <v>4.2999999999999997E-2</v>
      </c>
      <c r="D80" s="39">
        <v>2</v>
      </c>
      <c r="E80" s="39">
        <v>2</v>
      </c>
      <c r="F80" s="39" t="s">
        <v>252</v>
      </c>
      <c r="G80" s="39">
        <v>92</v>
      </c>
      <c r="H80" s="39">
        <v>0</v>
      </c>
      <c r="I80" s="39">
        <v>0</v>
      </c>
      <c r="J80" s="39">
        <v>2</v>
      </c>
      <c r="K80" s="39">
        <v>0</v>
      </c>
      <c r="L80" s="39">
        <v>2</v>
      </c>
      <c r="M80" s="40">
        <v>753.2</v>
      </c>
      <c r="N80" s="40">
        <v>743</v>
      </c>
      <c r="O80" s="39">
        <v>0</v>
      </c>
      <c r="P80" s="39">
        <v>7.0000000000000001E-3</v>
      </c>
      <c r="Q80" s="39">
        <v>3.0000000000000001E-3</v>
      </c>
      <c r="R80" s="39">
        <v>26.48</v>
      </c>
      <c r="S80" s="39">
        <v>0</v>
      </c>
      <c r="T80" s="39" t="s">
        <v>18</v>
      </c>
      <c r="U80" s="39">
        <v>2</v>
      </c>
      <c r="V80" s="39">
        <v>0</v>
      </c>
      <c r="W80" s="39">
        <v>0</v>
      </c>
      <c r="X80">
        <f t="shared" si="1"/>
        <v>3.5999999999999997E-2</v>
      </c>
    </row>
    <row r="81" spans="1:24" ht="22.5" x14ac:dyDescent="0.25">
      <c r="A81" s="302" t="s">
        <v>253</v>
      </c>
      <c r="B81" s="36" t="s">
        <v>254</v>
      </c>
      <c r="C81" s="64" t="s">
        <v>255</v>
      </c>
      <c r="D81" s="36">
        <v>1</v>
      </c>
      <c r="E81" s="36">
        <v>1</v>
      </c>
      <c r="F81" s="36" t="s">
        <v>52</v>
      </c>
      <c r="G81" s="36">
        <v>90</v>
      </c>
      <c r="H81" s="65">
        <v>1</v>
      </c>
      <c r="I81" s="65">
        <v>0</v>
      </c>
      <c r="J81" s="65">
        <v>0</v>
      </c>
      <c r="K81" s="65">
        <v>0</v>
      </c>
      <c r="L81" s="46">
        <v>1</v>
      </c>
      <c r="M81" s="46">
        <v>160.19999999999999</v>
      </c>
      <c r="N81" s="37">
        <v>0.05</v>
      </c>
      <c r="O81" s="36">
        <v>0</v>
      </c>
      <c r="P81" s="36">
        <v>0</v>
      </c>
      <c r="Q81" s="36">
        <v>0</v>
      </c>
      <c r="R81" s="36">
        <v>13.819000000000001</v>
      </c>
      <c r="S81" s="37">
        <v>0</v>
      </c>
      <c r="T81" s="36" t="s">
        <v>18</v>
      </c>
      <c r="U81" s="36">
        <v>0</v>
      </c>
      <c r="V81" s="36">
        <v>0</v>
      </c>
      <c r="W81" s="36">
        <v>0</v>
      </c>
      <c r="X81">
        <f t="shared" si="1"/>
        <v>3.5999999999999997E-2</v>
      </c>
    </row>
    <row r="82" spans="1:24" x14ac:dyDescent="0.25">
      <c r="A82" s="303"/>
      <c r="B82" s="36" t="s">
        <v>256</v>
      </c>
      <c r="C82" s="64">
        <v>2.1000000000000001E-2</v>
      </c>
      <c r="D82" s="36">
        <v>1</v>
      </c>
      <c r="E82" s="36">
        <v>1</v>
      </c>
      <c r="F82" s="36" t="s">
        <v>52</v>
      </c>
      <c r="G82" s="36">
        <v>88</v>
      </c>
      <c r="H82" s="65">
        <v>1</v>
      </c>
      <c r="I82" s="65">
        <v>0</v>
      </c>
      <c r="J82" s="65">
        <v>0</v>
      </c>
      <c r="K82" s="65">
        <v>0</v>
      </c>
      <c r="L82" s="46">
        <v>1</v>
      </c>
      <c r="M82" s="46">
        <v>73</v>
      </c>
      <c r="N82" s="37">
        <v>1.9E-2</v>
      </c>
      <c r="O82" s="36">
        <v>0</v>
      </c>
      <c r="P82" s="36">
        <v>0</v>
      </c>
      <c r="Q82" s="36">
        <v>0</v>
      </c>
      <c r="R82" s="36">
        <v>13.819000000000001</v>
      </c>
      <c r="S82" s="37">
        <v>0</v>
      </c>
      <c r="T82" s="36" t="s">
        <v>18</v>
      </c>
      <c r="U82" s="36">
        <v>0</v>
      </c>
      <c r="V82" s="36">
        <v>0</v>
      </c>
      <c r="W82" s="36">
        <v>0</v>
      </c>
      <c r="X82">
        <f t="shared" si="1"/>
        <v>7.1999999999999995E-2</v>
      </c>
    </row>
    <row r="83" spans="1:24" ht="22.5" x14ac:dyDescent="0.25">
      <c r="A83" s="304"/>
      <c r="B83" s="36" t="s">
        <v>257</v>
      </c>
      <c r="C83" s="64" t="s">
        <v>258</v>
      </c>
      <c r="D83" s="36">
        <v>2</v>
      </c>
      <c r="E83" s="36">
        <v>2</v>
      </c>
      <c r="F83" s="36" t="s">
        <v>171</v>
      </c>
      <c r="G83" s="36">
        <v>96</v>
      </c>
      <c r="H83" s="65">
        <v>2</v>
      </c>
      <c r="I83" s="65">
        <v>0</v>
      </c>
      <c r="J83" s="65">
        <v>0</v>
      </c>
      <c r="K83" s="65">
        <v>0</v>
      </c>
      <c r="L83" s="46">
        <v>1</v>
      </c>
      <c r="M83" s="46">
        <v>484.5</v>
      </c>
      <c r="N83" s="37">
        <v>0.05</v>
      </c>
      <c r="O83" s="36">
        <v>0</v>
      </c>
      <c r="P83" s="36">
        <v>0</v>
      </c>
      <c r="Q83" s="36">
        <v>0</v>
      </c>
      <c r="R83" s="36">
        <v>35.130000000000003</v>
      </c>
      <c r="S83" s="37">
        <v>0</v>
      </c>
      <c r="T83" s="36" t="s">
        <v>20</v>
      </c>
      <c r="U83" s="36">
        <v>0</v>
      </c>
      <c r="V83" s="36">
        <v>0</v>
      </c>
      <c r="W83" s="36">
        <v>0</v>
      </c>
      <c r="X83">
        <f t="shared" si="1"/>
        <v>0.16800000000000001</v>
      </c>
    </row>
  </sheetData>
  <mergeCells count="112">
    <mergeCell ref="W75:W78"/>
    <mergeCell ref="E77:E78"/>
    <mergeCell ref="M77:M78"/>
    <mergeCell ref="A81:A83"/>
    <mergeCell ref="U68:U71"/>
    <mergeCell ref="V68:V71"/>
    <mergeCell ref="W68:W71"/>
    <mergeCell ref="A75:A78"/>
    <mergeCell ref="F75:F78"/>
    <mergeCell ref="R75:R78"/>
    <mergeCell ref="S75:S78"/>
    <mergeCell ref="T75:T78"/>
    <mergeCell ref="U75:U78"/>
    <mergeCell ref="V75:V78"/>
    <mergeCell ref="I68:I71"/>
    <mergeCell ref="J68:J71"/>
    <mergeCell ref="K68:K71"/>
    <mergeCell ref="L68:L71"/>
    <mergeCell ref="M68:M71"/>
    <mergeCell ref="O68:O71"/>
    <mergeCell ref="U64:U67"/>
    <mergeCell ref="V64:V67"/>
    <mergeCell ref="W64:W67"/>
    <mergeCell ref="B68:B71"/>
    <mergeCell ref="C68:C71"/>
    <mergeCell ref="D68:D71"/>
    <mergeCell ref="E68:E71"/>
    <mergeCell ref="F68:F71"/>
    <mergeCell ref="G68:G71"/>
    <mergeCell ref="H68:H71"/>
    <mergeCell ref="O64:O67"/>
    <mergeCell ref="P64:P67"/>
    <mergeCell ref="Q64:Q67"/>
    <mergeCell ref="R64:R71"/>
    <mergeCell ref="S64:S67"/>
    <mergeCell ref="T64:T67"/>
    <mergeCell ref="P68:P71"/>
    <mergeCell ref="Q68:Q71"/>
    <mergeCell ref="S68:S71"/>
    <mergeCell ref="T68:T71"/>
    <mergeCell ref="F64:F67"/>
    <mergeCell ref="H64:H67"/>
    <mergeCell ref="I64:I67"/>
    <mergeCell ref="J64:J67"/>
    <mergeCell ref="K64:K67"/>
    <mergeCell ref="L64:L67"/>
    <mergeCell ref="A50:A51"/>
    <mergeCell ref="A64:A71"/>
    <mergeCell ref="B64:B67"/>
    <mergeCell ref="C64:C67"/>
    <mergeCell ref="D64:D67"/>
    <mergeCell ref="E64:E67"/>
    <mergeCell ref="S28:S40"/>
    <mergeCell ref="F28:F40"/>
    <mergeCell ref="T28:T40"/>
    <mergeCell ref="U28:U40"/>
    <mergeCell ref="V28:V40"/>
    <mergeCell ref="W28:W40"/>
    <mergeCell ref="A41:A42"/>
    <mergeCell ref="M41:M42"/>
    <mergeCell ref="R41:R42"/>
    <mergeCell ref="M28:M40"/>
    <mergeCell ref="N28:N40"/>
    <mergeCell ref="O28:O40"/>
    <mergeCell ref="P28:P29"/>
    <mergeCell ref="Q28:Q29"/>
    <mergeCell ref="R28:R40"/>
    <mergeCell ref="G28:G29"/>
    <mergeCell ref="H28:H40"/>
    <mergeCell ref="I28:I40"/>
    <mergeCell ref="J28:J40"/>
    <mergeCell ref="K28:K40"/>
    <mergeCell ref="L28:L40"/>
    <mergeCell ref="A28:A40"/>
    <mergeCell ref="B28:B29"/>
    <mergeCell ref="C28:C29"/>
    <mergeCell ref="D28:D40"/>
    <mergeCell ref="E28:E40"/>
    <mergeCell ref="P21:P22"/>
    <mergeCell ref="Q21:Q22"/>
    <mergeCell ref="R21:R22"/>
    <mergeCell ref="S21:S22"/>
    <mergeCell ref="T21:T22"/>
    <mergeCell ref="U21:W21"/>
    <mergeCell ref="J21:J22"/>
    <mergeCell ref="K21:K22"/>
    <mergeCell ref="L21:L22"/>
    <mergeCell ref="M21:M22"/>
    <mergeCell ref="N21:N22"/>
    <mergeCell ref="O21:O22"/>
    <mergeCell ref="A19:O19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10:N10"/>
    <mergeCell ref="A11:N11"/>
    <mergeCell ref="A12:N12"/>
    <mergeCell ref="A14:N14"/>
    <mergeCell ref="A15:Q15"/>
    <mergeCell ref="A16:N16"/>
    <mergeCell ref="R1:W3"/>
    <mergeCell ref="F4:S4"/>
    <mergeCell ref="F5:S5"/>
    <mergeCell ref="F6:S6"/>
    <mergeCell ref="A8:N8"/>
    <mergeCell ref="A9:N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opLeftCell="D1" workbookViewId="0">
      <selection activeCell="F3" sqref="F3:S3"/>
    </sheetView>
  </sheetViews>
  <sheetFormatPr defaultRowHeight="12" x14ac:dyDescent="0.2"/>
  <cols>
    <col min="1" max="1" width="27.7109375" style="123" customWidth="1"/>
    <col min="2" max="16384" width="9.140625" style="123"/>
  </cols>
  <sheetData>
    <row r="1" spans="1:23" ht="12.75" x14ac:dyDescent="0.25">
      <c r="A1" s="122"/>
      <c r="B1" s="122"/>
      <c r="C1" s="122"/>
      <c r="D1" s="122"/>
      <c r="E1" s="122"/>
      <c r="F1" s="309" t="s">
        <v>399</v>
      </c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122"/>
      <c r="U1" s="122"/>
      <c r="V1" s="122"/>
      <c r="W1" s="122"/>
    </row>
    <row r="2" spans="1:23" ht="12.75" x14ac:dyDescent="0.25">
      <c r="A2" s="122"/>
      <c r="B2" s="122"/>
      <c r="C2" s="122"/>
      <c r="D2" s="122"/>
      <c r="E2" s="122"/>
      <c r="F2" s="309" t="s">
        <v>67</v>
      </c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122"/>
      <c r="U2" s="122"/>
      <c r="V2" s="122"/>
      <c r="W2" s="122"/>
    </row>
    <row r="3" spans="1:23" ht="12.75" x14ac:dyDescent="0.25">
      <c r="A3" s="122"/>
      <c r="B3" s="122"/>
      <c r="C3" s="122"/>
      <c r="D3" s="122"/>
      <c r="E3" s="122"/>
      <c r="F3" s="310" t="s">
        <v>68</v>
      </c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122"/>
      <c r="U3" s="122"/>
      <c r="V3" s="122"/>
      <c r="W3" s="122"/>
    </row>
    <row r="4" spans="1:23" x14ac:dyDescent="0.2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23" x14ac:dyDescent="0.2">
      <c r="A5" s="308" t="s">
        <v>400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124"/>
      <c r="P5" s="124"/>
      <c r="Q5" s="122"/>
      <c r="R5" s="122"/>
      <c r="S5" s="122"/>
      <c r="T5" s="122"/>
      <c r="U5" s="122"/>
      <c r="V5" s="122"/>
      <c r="W5" s="122"/>
    </row>
    <row r="6" spans="1:23" x14ac:dyDescent="0.2">
      <c r="A6" s="308" t="s">
        <v>401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122"/>
      <c r="P6" s="122"/>
      <c r="Q6" s="125"/>
      <c r="R6" s="125"/>
      <c r="S6" s="125"/>
      <c r="T6" s="125"/>
      <c r="U6" s="125"/>
      <c r="V6" s="122"/>
      <c r="W6" s="122"/>
    </row>
    <row r="7" spans="1:23" x14ac:dyDescent="0.2">
      <c r="A7" s="308" t="s">
        <v>402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122"/>
      <c r="P7" s="122"/>
      <c r="Q7" s="125"/>
      <c r="R7" s="125"/>
      <c r="S7" s="125"/>
      <c r="T7" s="125"/>
      <c r="U7" s="125"/>
      <c r="V7" s="122"/>
      <c r="W7" s="122"/>
    </row>
    <row r="8" spans="1:23" x14ac:dyDescent="0.2">
      <c r="A8" s="308" t="s">
        <v>403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122"/>
      <c r="P8" s="122"/>
      <c r="Q8" s="125"/>
      <c r="R8" s="125"/>
      <c r="S8" s="125"/>
      <c r="T8" s="125"/>
      <c r="U8" s="125"/>
      <c r="V8" s="122"/>
      <c r="W8" s="122"/>
    </row>
    <row r="9" spans="1:23" x14ac:dyDescent="0.2">
      <c r="A9" s="308" t="s">
        <v>404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122"/>
      <c r="P9" s="122"/>
      <c r="Q9" s="125"/>
      <c r="R9" s="125"/>
      <c r="S9" s="125"/>
      <c r="T9" s="125"/>
      <c r="U9" s="125"/>
      <c r="V9" s="122"/>
      <c r="W9" s="122"/>
    </row>
    <row r="10" spans="1:23" x14ac:dyDescent="0.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</row>
    <row r="11" spans="1:23" x14ac:dyDescent="0.2">
      <c r="A11" s="311" t="s">
        <v>405</v>
      </c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126"/>
      <c r="P11" s="126"/>
      <c r="Q11" s="126"/>
      <c r="R11" s="122"/>
      <c r="S11" s="122"/>
      <c r="T11" s="122"/>
      <c r="U11" s="122"/>
      <c r="V11" s="122"/>
      <c r="W11" s="122"/>
    </row>
    <row r="12" spans="1:23" x14ac:dyDescent="0.2">
      <c r="A12" s="313" t="s">
        <v>406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122"/>
      <c r="S12" s="122"/>
      <c r="T12" s="122"/>
      <c r="U12" s="122"/>
      <c r="V12" s="122"/>
      <c r="W12" s="122"/>
    </row>
    <row r="13" spans="1:23" x14ac:dyDescent="0.2">
      <c r="A13" s="315" t="s">
        <v>348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127"/>
      <c r="P13" s="127"/>
      <c r="Q13" s="127"/>
      <c r="R13" s="122"/>
      <c r="S13" s="122"/>
      <c r="T13" s="122"/>
      <c r="U13" s="122"/>
      <c r="V13" s="122"/>
      <c r="W13" s="122"/>
    </row>
    <row r="14" spans="1:23" x14ac:dyDescent="0.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</row>
    <row r="15" spans="1:23" x14ac:dyDescent="0.2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</row>
    <row r="16" spans="1:23" x14ac:dyDescent="0.2">
      <c r="A16" s="308" t="s">
        <v>77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122"/>
      <c r="Q16" s="122"/>
      <c r="R16" s="122"/>
      <c r="S16" s="122"/>
      <c r="T16" s="122"/>
      <c r="U16" s="122"/>
      <c r="V16" s="122"/>
      <c r="W16" s="122"/>
    </row>
    <row r="17" spans="1:23" x14ac:dyDescent="0.2">
      <c r="A17" s="318" t="s">
        <v>78</v>
      </c>
      <c r="B17" s="319" t="s">
        <v>79</v>
      </c>
      <c r="C17" s="316" t="s">
        <v>269</v>
      </c>
      <c r="D17" s="319" t="s">
        <v>81</v>
      </c>
      <c r="E17" s="319" t="s">
        <v>82</v>
      </c>
      <c r="F17" s="319" t="s">
        <v>43</v>
      </c>
      <c r="G17" s="319" t="s">
        <v>83</v>
      </c>
      <c r="H17" s="320" t="s">
        <v>84</v>
      </c>
      <c r="I17" s="320" t="s">
        <v>85</v>
      </c>
      <c r="J17" s="320" t="s">
        <v>86</v>
      </c>
      <c r="K17" s="320" t="s">
        <v>87</v>
      </c>
      <c r="L17" s="316" t="s">
        <v>88</v>
      </c>
      <c r="M17" s="316" t="s">
        <v>89</v>
      </c>
      <c r="N17" s="319" t="s">
        <v>158</v>
      </c>
      <c r="O17" s="319" t="s">
        <v>91</v>
      </c>
      <c r="P17" s="319" t="s">
        <v>92</v>
      </c>
      <c r="Q17" s="319" t="s">
        <v>93</v>
      </c>
      <c r="R17" s="319" t="s">
        <v>94</v>
      </c>
      <c r="S17" s="322" t="s">
        <v>9</v>
      </c>
      <c r="T17" s="319" t="s">
        <v>95</v>
      </c>
      <c r="U17" s="319" t="s">
        <v>96</v>
      </c>
      <c r="V17" s="319"/>
      <c r="W17" s="319"/>
    </row>
    <row r="18" spans="1:23" ht="24" x14ac:dyDescent="0.2">
      <c r="A18" s="318"/>
      <c r="B18" s="319"/>
      <c r="C18" s="317"/>
      <c r="D18" s="319"/>
      <c r="E18" s="319"/>
      <c r="F18" s="319"/>
      <c r="G18" s="319"/>
      <c r="H18" s="321"/>
      <c r="I18" s="321"/>
      <c r="J18" s="321"/>
      <c r="K18" s="321"/>
      <c r="L18" s="317"/>
      <c r="M18" s="317"/>
      <c r="N18" s="319"/>
      <c r="O18" s="319"/>
      <c r="P18" s="319"/>
      <c r="Q18" s="319"/>
      <c r="R18" s="319"/>
      <c r="S18" s="322"/>
      <c r="T18" s="319"/>
      <c r="U18" s="128" t="s">
        <v>97</v>
      </c>
      <c r="V18" s="128" t="s">
        <v>98</v>
      </c>
      <c r="W18" s="128" t="s">
        <v>99</v>
      </c>
    </row>
    <row r="19" spans="1:23" ht="24" x14ac:dyDescent="0.2">
      <c r="A19" s="87" t="s">
        <v>407</v>
      </c>
      <c r="B19" s="86" t="s">
        <v>408</v>
      </c>
      <c r="C19" s="86">
        <v>0.5</v>
      </c>
      <c r="D19" s="86">
        <v>2</v>
      </c>
      <c r="E19" s="86">
        <v>2</v>
      </c>
      <c r="F19" s="86" t="s">
        <v>54</v>
      </c>
      <c r="G19" s="86">
        <v>0.92</v>
      </c>
      <c r="H19" s="86"/>
      <c r="I19" s="86"/>
      <c r="J19" s="86">
        <v>2</v>
      </c>
      <c r="K19" s="86"/>
      <c r="L19" s="86">
        <v>1</v>
      </c>
      <c r="M19" s="86">
        <v>1036.2</v>
      </c>
      <c r="N19" s="86"/>
      <c r="O19" s="86"/>
      <c r="P19" s="86">
        <v>7.0000000000000001E-3</v>
      </c>
      <c r="Q19" s="86">
        <v>3.0000000000000001E-3</v>
      </c>
      <c r="R19" s="86">
        <v>21</v>
      </c>
      <c r="S19" s="86"/>
      <c r="T19" s="86" t="s">
        <v>18</v>
      </c>
      <c r="U19" s="86">
        <v>2</v>
      </c>
      <c r="V19" s="86"/>
      <c r="W19" s="86"/>
    </row>
    <row r="20" spans="1:23" ht="24" x14ac:dyDescent="0.2">
      <c r="A20" s="87" t="s">
        <v>409</v>
      </c>
      <c r="B20" s="86" t="s">
        <v>410</v>
      </c>
      <c r="C20" s="86">
        <v>0.7</v>
      </c>
      <c r="D20" s="86">
        <v>3</v>
      </c>
      <c r="E20" s="86">
        <v>3</v>
      </c>
      <c r="F20" s="86" t="s">
        <v>54</v>
      </c>
      <c r="G20" s="86">
        <v>0.92</v>
      </c>
      <c r="H20" s="86">
        <v>3</v>
      </c>
      <c r="I20" s="86"/>
      <c r="J20" s="86"/>
      <c r="K20" s="86"/>
      <c r="L20" s="86">
        <v>1</v>
      </c>
      <c r="M20" s="86">
        <v>4050</v>
      </c>
      <c r="N20" s="86">
        <v>0.67</v>
      </c>
      <c r="O20" s="86">
        <v>0.11</v>
      </c>
      <c r="P20" s="86">
        <v>11.42</v>
      </c>
      <c r="Q20" s="86">
        <v>1.4999999999999999E-2</v>
      </c>
      <c r="R20" s="86">
        <v>48.1</v>
      </c>
      <c r="S20" s="86">
        <v>2.9999999999999997E-4</v>
      </c>
      <c r="T20" s="86" t="s">
        <v>18</v>
      </c>
      <c r="U20" s="86"/>
      <c r="V20" s="86"/>
      <c r="W20" s="86"/>
    </row>
    <row r="21" spans="1:23" ht="36" x14ac:dyDescent="0.2">
      <c r="A21" s="87" t="s">
        <v>411</v>
      </c>
      <c r="B21" s="86" t="s">
        <v>131</v>
      </c>
      <c r="C21" s="86">
        <v>0.1</v>
      </c>
      <c r="D21" s="86">
        <v>2</v>
      </c>
      <c r="E21" s="86">
        <v>2</v>
      </c>
      <c r="F21" s="86" t="s">
        <v>54</v>
      </c>
      <c r="G21" s="86">
        <v>0.92</v>
      </c>
      <c r="H21" s="86">
        <v>2</v>
      </c>
      <c r="I21" s="86"/>
      <c r="J21" s="86"/>
      <c r="K21" s="86"/>
      <c r="L21" s="86">
        <v>1</v>
      </c>
      <c r="M21" s="86">
        <v>750</v>
      </c>
      <c r="N21" s="86">
        <v>0.61</v>
      </c>
      <c r="O21" s="86"/>
      <c r="P21" s="86">
        <v>11</v>
      </c>
      <c r="Q21" s="86">
        <v>5.0000000000000001E-3</v>
      </c>
      <c r="R21" s="86">
        <v>21.65</v>
      </c>
      <c r="S21" s="86"/>
      <c r="T21" s="86" t="s">
        <v>18</v>
      </c>
      <c r="U21" s="86"/>
      <c r="V21" s="86"/>
      <c r="W21" s="86"/>
    </row>
    <row r="22" spans="1:23" ht="36" x14ac:dyDescent="0.2">
      <c r="A22" s="87" t="s">
        <v>412</v>
      </c>
      <c r="B22" s="86" t="s">
        <v>413</v>
      </c>
      <c r="C22" s="86">
        <v>0.62</v>
      </c>
      <c r="D22" s="86">
        <v>2</v>
      </c>
      <c r="E22" s="86">
        <v>2</v>
      </c>
      <c r="F22" s="86" t="s">
        <v>54</v>
      </c>
      <c r="G22" s="86">
        <v>0.92</v>
      </c>
      <c r="H22" s="86">
        <v>2</v>
      </c>
      <c r="I22" s="86"/>
      <c r="J22" s="86"/>
      <c r="K22" s="86"/>
      <c r="L22" s="86">
        <v>1</v>
      </c>
      <c r="M22" s="86">
        <v>385</v>
      </c>
      <c r="N22" s="86">
        <v>0.4</v>
      </c>
      <c r="O22" s="86"/>
      <c r="P22" s="86">
        <v>3.6</v>
      </c>
      <c r="Q22" s="86">
        <v>1.8</v>
      </c>
      <c r="R22" s="86">
        <v>15</v>
      </c>
      <c r="S22" s="86"/>
      <c r="T22" s="86" t="s">
        <v>18</v>
      </c>
      <c r="U22" s="86"/>
      <c r="V22" s="86"/>
      <c r="W22" s="86"/>
    </row>
    <row r="23" spans="1:23" ht="36" x14ac:dyDescent="0.2">
      <c r="A23" s="87" t="s">
        <v>414</v>
      </c>
      <c r="B23" s="86" t="s">
        <v>271</v>
      </c>
      <c r="C23" s="86">
        <v>0.67</v>
      </c>
      <c r="D23" s="86">
        <v>2</v>
      </c>
      <c r="E23" s="86">
        <v>2</v>
      </c>
      <c r="F23" s="86" t="s">
        <v>54</v>
      </c>
      <c r="G23" s="86">
        <v>0.77</v>
      </c>
      <c r="H23" s="86"/>
      <c r="I23" s="86">
        <v>1</v>
      </c>
      <c r="J23" s="86">
        <v>1</v>
      </c>
      <c r="K23" s="86"/>
      <c r="L23" s="86">
        <v>1</v>
      </c>
      <c r="M23" s="86">
        <v>5289</v>
      </c>
      <c r="N23" s="86">
        <v>0.37</v>
      </c>
      <c r="O23" s="86"/>
      <c r="P23" s="86">
        <v>4.2000000000000003E-2</v>
      </c>
      <c r="Q23" s="86">
        <v>0.02</v>
      </c>
      <c r="R23" s="86">
        <v>120.3</v>
      </c>
      <c r="S23" s="86"/>
      <c r="T23" s="86" t="s">
        <v>18</v>
      </c>
      <c r="U23" s="86">
        <v>2</v>
      </c>
      <c r="V23" s="86"/>
      <c r="W23" s="86"/>
    </row>
    <row r="24" spans="1:23" ht="36" x14ac:dyDescent="0.2">
      <c r="A24" s="87" t="s">
        <v>415</v>
      </c>
      <c r="B24" s="86" t="s">
        <v>416</v>
      </c>
      <c r="C24" s="86">
        <v>0.08</v>
      </c>
      <c r="D24" s="86">
        <v>2</v>
      </c>
      <c r="E24" s="86">
        <v>2</v>
      </c>
      <c r="F24" s="86" t="s">
        <v>54</v>
      </c>
      <c r="G24" s="86">
        <v>0.9</v>
      </c>
      <c r="H24" s="86"/>
      <c r="I24" s="86">
        <v>2</v>
      </c>
      <c r="J24" s="86"/>
      <c r="K24" s="86"/>
      <c r="L24" s="86">
        <v>1</v>
      </c>
      <c r="M24" s="86">
        <v>800.2</v>
      </c>
      <c r="N24" s="86">
        <v>0.28000000000000003</v>
      </c>
      <c r="O24" s="86"/>
      <c r="P24" s="86">
        <v>1.2200000000000001E-2</v>
      </c>
      <c r="Q24" s="86">
        <v>5.5999999999999999E-3</v>
      </c>
      <c r="R24" s="86">
        <v>16.3</v>
      </c>
      <c r="S24" s="86">
        <v>5.4000000000000003E-3</v>
      </c>
      <c r="T24" s="86" t="s">
        <v>18</v>
      </c>
      <c r="U24" s="86">
        <v>2</v>
      </c>
      <c r="V24" s="86"/>
      <c r="W24" s="86"/>
    </row>
    <row r="25" spans="1:23" ht="36" x14ac:dyDescent="0.2">
      <c r="A25" s="87" t="s">
        <v>417</v>
      </c>
      <c r="B25" s="86" t="s">
        <v>418</v>
      </c>
      <c r="C25" s="86">
        <v>7.0000000000000007E-2</v>
      </c>
      <c r="D25" s="86">
        <v>2</v>
      </c>
      <c r="E25" s="86">
        <v>2</v>
      </c>
      <c r="F25" s="86" t="s">
        <v>54</v>
      </c>
      <c r="G25" s="86">
        <v>0.9</v>
      </c>
      <c r="H25" s="86">
        <v>2</v>
      </c>
      <c r="I25" s="86"/>
      <c r="J25" s="86"/>
      <c r="K25" s="86"/>
      <c r="L25" s="86">
        <v>1</v>
      </c>
      <c r="M25" s="86">
        <v>1720</v>
      </c>
      <c r="N25" s="86">
        <v>7.0000000000000007E-2</v>
      </c>
      <c r="O25" s="86">
        <v>0.17199999999999999</v>
      </c>
      <c r="P25" s="86">
        <v>9.3000000000000007</v>
      </c>
      <c r="Q25" s="86">
        <v>1.1599999999999999E-2</v>
      </c>
      <c r="R25" s="86">
        <v>20.100000000000001</v>
      </c>
      <c r="S25" s="86"/>
      <c r="T25" s="86" t="s">
        <v>18</v>
      </c>
      <c r="U25" s="86"/>
      <c r="V25" s="86"/>
      <c r="W25" s="86"/>
    </row>
    <row r="26" spans="1:23" ht="48" x14ac:dyDescent="0.2">
      <c r="A26" s="87" t="s">
        <v>419</v>
      </c>
      <c r="B26" s="86" t="s">
        <v>420</v>
      </c>
      <c r="C26" s="86">
        <v>0.21</v>
      </c>
      <c r="D26" s="86">
        <v>4</v>
      </c>
      <c r="E26" s="86">
        <v>4</v>
      </c>
      <c r="F26" s="86" t="s">
        <v>54</v>
      </c>
      <c r="G26" s="86">
        <v>0.91</v>
      </c>
      <c r="H26" s="86"/>
      <c r="I26" s="86"/>
      <c r="J26" s="86">
        <v>4</v>
      </c>
      <c r="K26" s="86"/>
      <c r="L26" s="86">
        <v>1</v>
      </c>
      <c r="M26" s="86">
        <v>4736.8</v>
      </c>
      <c r="N26" s="86">
        <v>0.42</v>
      </c>
      <c r="O26" s="86"/>
      <c r="P26" s="86">
        <v>0.03</v>
      </c>
      <c r="Q26" s="86">
        <v>1.2999999999999999E-2</v>
      </c>
      <c r="R26" s="86">
        <v>64.2</v>
      </c>
      <c r="S26" s="86">
        <v>7.7999999999999996E-3</v>
      </c>
      <c r="T26" s="86" t="s">
        <v>18</v>
      </c>
      <c r="U26" s="86"/>
      <c r="V26" s="86">
        <v>4</v>
      </c>
      <c r="W26" s="25"/>
    </row>
  </sheetData>
  <mergeCells count="33">
    <mergeCell ref="S17:S18"/>
    <mergeCell ref="T17:T18"/>
    <mergeCell ref="U17:W17"/>
    <mergeCell ref="M17:M18"/>
    <mergeCell ref="N17:N18"/>
    <mergeCell ref="O17:O18"/>
    <mergeCell ref="P17:P18"/>
    <mergeCell ref="Q17:Q18"/>
    <mergeCell ref="R17:R18"/>
    <mergeCell ref="L17:L1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A16:O16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tabSelected="1" view="pageBreakPreview" zoomScale="120" zoomScaleNormal="100" zoomScaleSheetLayoutView="120" workbookViewId="0">
      <pane ySplit="5" topLeftCell="A45" activePane="bottomLeft" state="frozen"/>
      <selection pane="bottomLeft" activeCell="J111" sqref="J111"/>
    </sheetView>
  </sheetViews>
  <sheetFormatPr defaultRowHeight="15" x14ac:dyDescent="0.25"/>
  <cols>
    <col min="1" max="1" width="18.85546875" style="21" customWidth="1"/>
    <col min="3" max="3" width="6.5703125" customWidth="1"/>
    <col min="4" max="4" width="5" customWidth="1"/>
    <col min="5" max="5" width="5.28515625" customWidth="1"/>
    <col min="6" max="6" width="6.7109375" customWidth="1"/>
    <col min="7" max="8" width="5.5703125" customWidth="1"/>
    <col min="9" max="9" width="6" customWidth="1"/>
    <col min="10" max="11" width="6.7109375" customWidth="1"/>
    <col min="12" max="12" width="6.140625" customWidth="1"/>
    <col min="13" max="13" width="7.85546875" customWidth="1"/>
    <col min="14" max="14" width="6.42578125" customWidth="1"/>
    <col min="15" max="15" width="6.7109375" customWidth="1"/>
    <col min="16" max="16" width="7.140625" customWidth="1"/>
    <col min="17" max="17" width="7.28515625" customWidth="1"/>
    <col min="18" max="18" width="8.28515625" customWidth="1"/>
    <col min="19" max="19" width="6.28515625" customWidth="1"/>
    <col min="20" max="20" width="6.85546875" customWidth="1"/>
    <col min="21" max="21" width="4.5703125" customWidth="1"/>
    <col min="22" max="22" width="6" customWidth="1"/>
    <col min="23" max="23" width="6.140625" customWidth="1"/>
  </cols>
  <sheetData>
    <row r="1" spans="1:23" ht="20.25" x14ac:dyDescent="0.25">
      <c r="R1" s="403" t="s">
        <v>467</v>
      </c>
      <c r="S1" s="403"/>
      <c r="T1" s="403"/>
      <c r="U1" s="403"/>
      <c r="V1" s="403"/>
      <c r="W1" s="403"/>
    </row>
    <row r="2" spans="1:23" ht="59.25" customHeight="1" x14ac:dyDescent="0.3">
      <c r="A2" s="323" t="s">
        <v>466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1:23" ht="15.75" thickBot="1" x14ac:dyDescent="0.3"/>
    <row r="4" spans="1:23" ht="24" customHeight="1" x14ac:dyDescent="0.25">
      <c r="A4" s="331" t="s">
        <v>78</v>
      </c>
      <c r="B4" s="324" t="s">
        <v>79</v>
      </c>
      <c r="C4" s="329" t="s">
        <v>80</v>
      </c>
      <c r="D4" s="324" t="s">
        <v>81</v>
      </c>
      <c r="E4" s="324" t="s">
        <v>82</v>
      </c>
      <c r="F4" s="324" t="s">
        <v>43</v>
      </c>
      <c r="G4" s="324" t="s">
        <v>83</v>
      </c>
      <c r="H4" s="327" t="s">
        <v>84</v>
      </c>
      <c r="I4" s="327" t="s">
        <v>85</v>
      </c>
      <c r="J4" s="327" t="s">
        <v>86</v>
      </c>
      <c r="K4" s="327" t="s">
        <v>87</v>
      </c>
      <c r="L4" s="329" t="s">
        <v>88</v>
      </c>
      <c r="M4" s="329" t="s">
        <v>469</v>
      </c>
      <c r="N4" s="324" t="s">
        <v>90</v>
      </c>
      <c r="O4" s="324" t="s">
        <v>91</v>
      </c>
      <c r="P4" s="324" t="s">
        <v>92</v>
      </c>
      <c r="Q4" s="324" t="s">
        <v>93</v>
      </c>
      <c r="R4" s="324" t="s">
        <v>94</v>
      </c>
      <c r="S4" s="324" t="s">
        <v>9</v>
      </c>
      <c r="T4" s="324" t="s">
        <v>95</v>
      </c>
      <c r="U4" s="324" t="s">
        <v>96</v>
      </c>
      <c r="V4" s="324"/>
      <c r="W4" s="326"/>
    </row>
    <row r="5" spans="1:23" ht="106.5" customHeight="1" x14ac:dyDescent="0.25">
      <c r="A5" s="332"/>
      <c r="B5" s="325"/>
      <c r="C5" s="330"/>
      <c r="D5" s="325"/>
      <c r="E5" s="325"/>
      <c r="F5" s="325"/>
      <c r="G5" s="325"/>
      <c r="H5" s="328"/>
      <c r="I5" s="328"/>
      <c r="J5" s="328"/>
      <c r="K5" s="328"/>
      <c r="L5" s="330"/>
      <c r="M5" s="330"/>
      <c r="N5" s="325"/>
      <c r="O5" s="325"/>
      <c r="P5" s="325"/>
      <c r="Q5" s="325"/>
      <c r="R5" s="325"/>
      <c r="S5" s="325"/>
      <c r="T5" s="325"/>
      <c r="U5" s="176" t="s">
        <v>97</v>
      </c>
      <c r="V5" s="176" t="s">
        <v>98</v>
      </c>
      <c r="W5" s="177" t="s">
        <v>99</v>
      </c>
    </row>
    <row r="6" spans="1:23" ht="24" customHeight="1" x14ac:dyDescent="0.25">
      <c r="A6" s="337" t="s">
        <v>468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</row>
    <row r="7" spans="1:23" ht="39" customHeight="1" x14ac:dyDescent="0.25">
      <c r="A7" s="135" t="s">
        <v>457</v>
      </c>
      <c r="B7" s="86" t="s">
        <v>49</v>
      </c>
      <c r="C7" s="90">
        <v>0.86</v>
      </c>
      <c r="D7" s="109">
        <v>2</v>
      </c>
      <c r="E7" s="109">
        <v>2</v>
      </c>
      <c r="F7" s="86" t="s">
        <v>101</v>
      </c>
      <c r="G7" s="109">
        <v>90</v>
      </c>
      <c r="H7" s="91"/>
      <c r="I7" s="91"/>
      <c r="J7" s="91">
        <v>2</v>
      </c>
      <c r="K7" s="91"/>
      <c r="L7" s="90">
        <v>3</v>
      </c>
      <c r="M7" s="90">
        <v>4104</v>
      </c>
      <c r="N7" s="109">
        <v>0.41</v>
      </c>
      <c r="O7" s="109"/>
      <c r="P7" s="109">
        <v>3.7999999999999999E-2</v>
      </c>
      <c r="Q7" s="190">
        <v>1.0999999999999999E-2</v>
      </c>
      <c r="R7" s="109"/>
      <c r="S7" s="88"/>
      <c r="T7" s="109" t="s">
        <v>18</v>
      </c>
      <c r="U7" s="109">
        <v>2</v>
      </c>
      <c r="V7" s="109"/>
      <c r="W7" s="109"/>
    </row>
    <row r="8" spans="1:23" ht="51.75" customHeight="1" x14ac:dyDescent="0.25">
      <c r="A8" s="135" t="s">
        <v>458</v>
      </c>
      <c r="B8" s="86" t="s">
        <v>49</v>
      </c>
      <c r="C8" s="107">
        <v>0.86</v>
      </c>
      <c r="D8" s="109">
        <v>2</v>
      </c>
      <c r="E8" s="109">
        <v>2</v>
      </c>
      <c r="F8" s="86" t="s">
        <v>54</v>
      </c>
      <c r="G8" s="109">
        <v>60</v>
      </c>
      <c r="H8" s="111"/>
      <c r="I8" s="111"/>
      <c r="J8" s="111">
        <v>2</v>
      </c>
      <c r="K8" s="111"/>
      <c r="L8" s="107">
        <v>3</v>
      </c>
      <c r="M8" s="107">
        <v>9764</v>
      </c>
      <c r="N8" s="109">
        <v>0.84</v>
      </c>
      <c r="O8" s="109"/>
      <c r="P8" s="180">
        <v>62</v>
      </c>
      <c r="Q8" s="180">
        <v>31.5</v>
      </c>
      <c r="R8" s="180">
        <v>195</v>
      </c>
      <c r="S8" s="105">
        <v>0.4</v>
      </c>
      <c r="T8" s="109" t="s">
        <v>20</v>
      </c>
      <c r="U8" s="109">
        <v>2</v>
      </c>
      <c r="V8" s="109"/>
      <c r="W8" s="109"/>
    </row>
    <row r="9" spans="1:23" ht="61.5" customHeight="1" x14ac:dyDescent="0.25">
      <c r="A9" s="135" t="s">
        <v>456</v>
      </c>
      <c r="B9" s="86" t="s">
        <v>104</v>
      </c>
      <c r="C9" s="107">
        <v>0.04</v>
      </c>
      <c r="D9" s="109">
        <v>1</v>
      </c>
      <c r="E9" s="109">
        <v>1</v>
      </c>
      <c r="F9" s="86" t="s">
        <v>101</v>
      </c>
      <c r="G9" s="109">
        <v>73</v>
      </c>
      <c r="H9" s="111"/>
      <c r="I9" s="111"/>
      <c r="J9" s="111">
        <v>1</v>
      </c>
      <c r="K9" s="111"/>
      <c r="L9" s="107">
        <v>1</v>
      </c>
      <c r="M9" s="107">
        <v>858</v>
      </c>
      <c r="N9" s="109">
        <v>3.9E-2</v>
      </c>
      <c r="O9" s="109"/>
      <c r="P9" s="180">
        <v>4.0000000000000001E-3</v>
      </c>
      <c r="Q9" s="180">
        <v>3.0000000000000001E-3</v>
      </c>
      <c r="R9" s="180">
        <v>20</v>
      </c>
      <c r="S9" s="105">
        <v>2000</v>
      </c>
      <c r="T9" s="109" t="s">
        <v>20</v>
      </c>
      <c r="U9" s="109"/>
      <c r="V9" s="109"/>
      <c r="W9" s="109"/>
    </row>
    <row r="10" spans="1:23" ht="51" customHeight="1" x14ac:dyDescent="0.25">
      <c r="A10" s="135" t="s">
        <v>455</v>
      </c>
      <c r="B10" s="86" t="s">
        <v>106</v>
      </c>
      <c r="C10" s="107">
        <v>0.61899999999999999</v>
      </c>
      <c r="D10" s="109">
        <v>8</v>
      </c>
      <c r="E10" s="109">
        <v>8</v>
      </c>
      <c r="F10" s="86" t="s">
        <v>52</v>
      </c>
      <c r="G10" s="109">
        <v>88</v>
      </c>
      <c r="H10" s="111"/>
      <c r="I10" s="111">
        <v>8</v>
      </c>
      <c r="J10" s="111"/>
      <c r="K10" s="111"/>
      <c r="L10" s="107">
        <v>5</v>
      </c>
      <c r="M10" s="107">
        <v>9640</v>
      </c>
      <c r="N10" s="109">
        <v>0.61599999999999999</v>
      </c>
      <c r="O10" s="109"/>
      <c r="P10" s="180">
        <v>40</v>
      </c>
      <c r="Q10" s="180">
        <v>10</v>
      </c>
      <c r="R10" s="180">
        <v>135</v>
      </c>
      <c r="S10" s="105">
        <v>8.5000000000000006E-2</v>
      </c>
      <c r="T10" s="109" t="s">
        <v>18</v>
      </c>
      <c r="U10" s="109"/>
      <c r="V10" s="109"/>
      <c r="W10" s="109"/>
    </row>
    <row r="11" spans="1:23" ht="51" customHeight="1" x14ac:dyDescent="0.25">
      <c r="A11" s="135" t="s">
        <v>454</v>
      </c>
      <c r="B11" s="86" t="s">
        <v>108</v>
      </c>
      <c r="C11" s="107"/>
      <c r="D11" s="109">
        <v>6</v>
      </c>
      <c r="E11" s="109">
        <v>3</v>
      </c>
      <c r="F11" s="86" t="s">
        <v>101</v>
      </c>
      <c r="G11" s="109">
        <v>75</v>
      </c>
      <c r="H11" s="111"/>
      <c r="I11" s="111"/>
      <c r="J11" s="111">
        <v>6</v>
      </c>
      <c r="K11" s="111"/>
      <c r="L11" s="107">
        <v>6</v>
      </c>
      <c r="M11" s="107">
        <v>4628</v>
      </c>
      <c r="N11" s="109">
        <v>0.4</v>
      </c>
      <c r="O11" s="109"/>
      <c r="P11" s="180">
        <v>243</v>
      </c>
      <c r="Q11" s="180"/>
      <c r="R11" s="180"/>
      <c r="S11" s="105"/>
      <c r="T11" s="109"/>
      <c r="U11" s="109">
        <v>6</v>
      </c>
      <c r="V11" s="109"/>
      <c r="W11" s="109"/>
    </row>
    <row r="12" spans="1:23" ht="62.25" customHeight="1" x14ac:dyDescent="0.25">
      <c r="A12" s="135" t="s">
        <v>453</v>
      </c>
      <c r="B12" s="86" t="s">
        <v>49</v>
      </c>
      <c r="C12" s="107">
        <v>0.55000000000000004</v>
      </c>
      <c r="D12" s="109">
        <v>2</v>
      </c>
      <c r="E12" s="109">
        <v>2</v>
      </c>
      <c r="F12" s="86" t="s">
        <v>52</v>
      </c>
      <c r="G12" s="109">
        <v>80</v>
      </c>
      <c r="H12" s="111"/>
      <c r="I12" s="111">
        <v>2</v>
      </c>
      <c r="J12" s="111"/>
      <c r="K12" s="111"/>
      <c r="L12" s="107">
        <v>3</v>
      </c>
      <c r="M12" s="107">
        <v>10104</v>
      </c>
      <c r="N12" s="109">
        <v>0.82099999999999995</v>
      </c>
      <c r="O12" s="109"/>
      <c r="P12" s="109">
        <v>0.06</v>
      </c>
      <c r="Q12" s="109">
        <v>1.6E-2</v>
      </c>
      <c r="R12" s="109">
        <v>202.9</v>
      </c>
      <c r="S12" s="88"/>
      <c r="T12" s="109" t="s">
        <v>18</v>
      </c>
      <c r="U12" s="109">
        <v>2</v>
      </c>
      <c r="V12" s="109"/>
      <c r="W12" s="109"/>
    </row>
    <row r="13" spans="1:23" ht="78" customHeight="1" x14ac:dyDescent="0.25">
      <c r="A13" s="135" t="s">
        <v>459</v>
      </c>
      <c r="B13" s="86" t="s">
        <v>111</v>
      </c>
      <c r="C13" s="179">
        <v>0.04</v>
      </c>
      <c r="D13" s="182">
        <v>0.08</v>
      </c>
      <c r="E13" s="180">
        <v>1</v>
      </c>
      <c r="F13" s="181" t="s">
        <v>101</v>
      </c>
      <c r="G13" s="183" t="s">
        <v>112</v>
      </c>
      <c r="H13" s="111">
        <v>2</v>
      </c>
      <c r="I13" s="111"/>
      <c r="J13" s="111"/>
      <c r="K13" s="111"/>
      <c r="L13" s="107">
        <v>1</v>
      </c>
      <c r="M13" s="108"/>
      <c r="N13" s="109">
        <v>0.04</v>
      </c>
      <c r="O13" s="109"/>
      <c r="P13" s="109">
        <v>2.5000000000000001E-2</v>
      </c>
      <c r="Q13" s="109">
        <v>120</v>
      </c>
      <c r="R13" s="109"/>
      <c r="S13" s="88"/>
      <c r="T13" s="109" t="s">
        <v>18</v>
      </c>
      <c r="U13" s="109"/>
      <c r="V13" s="109"/>
      <c r="W13" s="109"/>
    </row>
    <row r="14" spans="1:23" ht="37.5" customHeight="1" x14ac:dyDescent="0.25">
      <c r="A14" s="135" t="s">
        <v>452</v>
      </c>
      <c r="B14" s="86" t="s">
        <v>49</v>
      </c>
      <c r="C14" s="107">
        <v>0.86</v>
      </c>
      <c r="D14" s="109">
        <v>2</v>
      </c>
      <c r="E14" s="109">
        <v>2</v>
      </c>
      <c r="F14" s="86" t="s">
        <v>101</v>
      </c>
      <c r="G14" s="109">
        <v>72</v>
      </c>
      <c r="H14" s="111"/>
      <c r="I14" s="111"/>
      <c r="J14" s="111"/>
      <c r="K14" s="111">
        <v>2</v>
      </c>
      <c r="L14" s="107">
        <v>2</v>
      </c>
      <c r="M14" s="107">
        <v>6765</v>
      </c>
      <c r="N14" s="109">
        <v>0.57999999999999996</v>
      </c>
      <c r="O14" s="109"/>
      <c r="P14" s="109">
        <v>0.05</v>
      </c>
      <c r="Q14" s="109"/>
      <c r="R14" s="109">
        <v>164.6</v>
      </c>
      <c r="S14" s="88"/>
      <c r="T14" s="109" t="s">
        <v>18</v>
      </c>
      <c r="U14" s="109">
        <v>2</v>
      </c>
      <c r="V14" s="109"/>
      <c r="W14" s="109"/>
    </row>
    <row r="15" spans="1:23" ht="36.75" customHeight="1" x14ac:dyDescent="0.25">
      <c r="A15" s="87" t="s">
        <v>114</v>
      </c>
      <c r="B15" s="86" t="s">
        <v>115</v>
      </c>
      <c r="C15" s="109">
        <v>0.2</v>
      </c>
      <c r="D15" s="109">
        <v>5</v>
      </c>
      <c r="E15" s="109">
        <v>5</v>
      </c>
      <c r="F15" s="86" t="s">
        <v>52</v>
      </c>
      <c r="G15" s="109">
        <v>46</v>
      </c>
      <c r="H15" s="109">
        <v>5</v>
      </c>
      <c r="I15" s="109"/>
      <c r="J15" s="109"/>
      <c r="K15" s="109"/>
      <c r="L15" s="109">
        <v>1</v>
      </c>
      <c r="M15" s="109">
        <v>1162</v>
      </c>
      <c r="N15" s="109">
        <v>0.19</v>
      </c>
      <c r="O15" s="109"/>
      <c r="P15" s="109">
        <v>1.2E-2</v>
      </c>
      <c r="Q15" s="109">
        <v>5.0000000000000001E-3</v>
      </c>
      <c r="R15" s="109">
        <v>59.1</v>
      </c>
      <c r="S15" s="86"/>
      <c r="T15" s="109" t="s">
        <v>18</v>
      </c>
      <c r="U15" s="109"/>
      <c r="V15" s="109"/>
      <c r="W15" s="109"/>
    </row>
    <row r="16" spans="1:23" ht="36.75" customHeight="1" x14ac:dyDescent="0.25">
      <c r="A16" s="135" t="s">
        <v>451</v>
      </c>
      <c r="B16" s="86" t="s">
        <v>117</v>
      </c>
      <c r="C16" s="109">
        <v>0.65</v>
      </c>
      <c r="D16" s="109">
        <v>2</v>
      </c>
      <c r="E16" s="109">
        <v>1</v>
      </c>
      <c r="F16" s="86" t="s">
        <v>52</v>
      </c>
      <c r="G16" s="109">
        <v>70</v>
      </c>
      <c r="H16" s="109"/>
      <c r="I16" s="109"/>
      <c r="J16" s="109"/>
      <c r="K16" s="109">
        <v>2</v>
      </c>
      <c r="L16" s="109">
        <v>1</v>
      </c>
      <c r="M16" s="109">
        <v>2721</v>
      </c>
      <c r="N16" s="109">
        <v>0.3</v>
      </c>
      <c r="O16" s="109"/>
      <c r="P16" s="109">
        <v>5.6000000000000001E-2</v>
      </c>
      <c r="Q16" s="109">
        <v>6.0000000000000001E-3</v>
      </c>
      <c r="R16" s="109">
        <v>57.8</v>
      </c>
      <c r="S16" s="86">
        <v>0.27650000000000002</v>
      </c>
      <c r="T16" s="109" t="s">
        <v>18</v>
      </c>
      <c r="U16" s="109">
        <v>1</v>
      </c>
      <c r="V16" s="109"/>
      <c r="W16" s="109"/>
    </row>
    <row r="17" spans="1:23" ht="27.75" customHeight="1" x14ac:dyDescent="0.25">
      <c r="A17" s="87" t="s">
        <v>118</v>
      </c>
      <c r="B17" s="86" t="s">
        <v>119</v>
      </c>
      <c r="C17" s="109">
        <v>0.46</v>
      </c>
      <c r="D17" s="109">
        <v>5</v>
      </c>
      <c r="E17" s="109">
        <v>3</v>
      </c>
      <c r="F17" s="86" t="s">
        <v>101</v>
      </c>
      <c r="G17" s="109">
        <v>80</v>
      </c>
      <c r="H17" s="109"/>
      <c r="I17" s="109">
        <v>5</v>
      </c>
      <c r="J17" s="109"/>
      <c r="K17" s="109"/>
      <c r="L17" s="109">
        <v>2</v>
      </c>
      <c r="M17" s="109">
        <v>4845</v>
      </c>
      <c r="N17" s="109">
        <v>0.41</v>
      </c>
      <c r="O17" s="109"/>
      <c r="P17" s="109">
        <v>6.0000000000000001E-3</v>
      </c>
      <c r="Q17" s="109">
        <v>5.0000000000000001E-3</v>
      </c>
      <c r="R17" s="109">
        <v>218</v>
      </c>
      <c r="S17" s="86"/>
      <c r="T17" s="109" t="s">
        <v>20</v>
      </c>
      <c r="U17" s="109"/>
      <c r="V17" s="109"/>
      <c r="W17" s="109"/>
    </row>
    <row r="18" spans="1:23" ht="26.25" customHeight="1" x14ac:dyDescent="0.25">
      <c r="A18" s="87" t="s">
        <v>120</v>
      </c>
      <c r="B18" s="86" t="s">
        <v>49</v>
      </c>
      <c r="C18" s="107">
        <v>0.86</v>
      </c>
      <c r="D18" s="109">
        <v>2</v>
      </c>
      <c r="E18" s="109">
        <v>2</v>
      </c>
      <c r="F18" s="86" t="s">
        <v>54</v>
      </c>
      <c r="G18" s="109">
        <v>60</v>
      </c>
      <c r="H18" s="111"/>
      <c r="I18" s="111"/>
      <c r="J18" s="111">
        <v>2</v>
      </c>
      <c r="K18" s="111"/>
      <c r="L18" s="107">
        <v>3</v>
      </c>
      <c r="M18" s="107">
        <v>2856</v>
      </c>
      <c r="N18" s="109">
        <v>0.3</v>
      </c>
      <c r="O18" s="109"/>
      <c r="P18" s="109">
        <v>0.06</v>
      </c>
      <c r="Q18" s="109">
        <v>5.0000000000000001E-3</v>
      </c>
      <c r="R18" s="109">
        <v>54.3</v>
      </c>
      <c r="S18" s="86"/>
      <c r="T18" s="109" t="s">
        <v>18</v>
      </c>
      <c r="U18" s="109"/>
      <c r="V18" s="109"/>
      <c r="W18" s="109"/>
    </row>
    <row r="19" spans="1:23" ht="50.25" customHeight="1" x14ac:dyDescent="0.25">
      <c r="A19" s="135" t="s">
        <v>450</v>
      </c>
      <c r="B19" s="86" t="s">
        <v>122</v>
      </c>
      <c r="C19" s="109">
        <v>1.3</v>
      </c>
      <c r="D19" s="109">
        <v>2</v>
      </c>
      <c r="E19" s="109">
        <v>2</v>
      </c>
      <c r="F19" s="86" t="s">
        <v>101</v>
      </c>
      <c r="G19" s="109">
        <v>81</v>
      </c>
      <c r="H19" s="109"/>
      <c r="I19" s="109"/>
      <c r="J19" s="109">
        <v>2</v>
      </c>
      <c r="K19" s="109"/>
      <c r="L19" s="109">
        <v>4</v>
      </c>
      <c r="M19" s="109">
        <v>3497</v>
      </c>
      <c r="N19" s="109">
        <v>0.35</v>
      </c>
      <c r="O19" s="109"/>
      <c r="P19" s="109">
        <v>2.7E-2</v>
      </c>
      <c r="Q19" s="180">
        <v>120</v>
      </c>
      <c r="R19" s="109"/>
      <c r="S19" s="86"/>
      <c r="T19" s="109" t="s">
        <v>18</v>
      </c>
      <c r="U19" s="109"/>
      <c r="V19" s="109"/>
      <c r="W19" s="109">
        <v>2</v>
      </c>
    </row>
    <row r="20" spans="1:23" ht="50.25" customHeight="1" x14ac:dyDescent="0.25">
      <c r="A20" s="135" t="s">
        <v>449</v>
      </c>
      <c r="B20" s="86" t="s">
        <v>49</v>
      </c>
      <c r="C20" s="109">
        <v>0.86</v>
      </c>
      <c r="D20" s="109">
        <v>2</v>
      </c>
      <c r="E20" s="109">
        <v>2</v>
      </c>
      <c r="F20" s="86" t="s">
        <v>101</v>
      </c>
      <c r="G20" s="109">
        <v>71</v>
      </c>
      <c r="H20" s="109"/>
      <c r="I20" s="109"/>
      <c r="J20" s="109">
        <v>2</v>
      </c>
      <c r="K20" s="109"/>
      <c r="L20" s="109">
        <v>1</v>
      </c>
      <c r="M20" s="109">
        <v>4752</v>
      </c>
      <c r="N20" s="109">
        <v>0.71</v>
      </c>
      <c r="O20" s="109"/>
      <c r="P20" s="109">
        <v>4.2000000000000003E-2</v>
      </c>
      <c r="Q20" s="109">
        <v>2.5000000000000001E-2</v>
      </c>
      <c r="R20" s="109">
        <v>124</v>
      </c>
      <c r="S20" s="86"/>
      <c r="T20" s="109" t="s">
        <v>18</v>
      </c>
      <c r="U20" s="109">
        <v>2</v>
      </c>
      <c r="V20" s="109"/>
      <c r="W20" s="109"/>
    </row>
    <row r="21" spans="1:23" ht="61.5" customHeight="1" x14ac:dyDescent="0.25">
      <c r="A21" s="135" t="s">
        <v>447</v>
      </c>
      <c r="B21" s="86" t="s">
        <v>122</v>
      </c>
      <c r="C21" s="109">
        <v>1.3</v>
      </c>
      <c r="D21" s="109">
        <v>2</v>
      </c>
      <c r="E21" s="109">
        <v>2</v>
      </c>
      <c r="F21" s="86" t="s">
        <v>52</v>
      </c>
      <c r="G21" s="109">
        <v>70</v>
      </c>
      <c r="H21" s="109"/>
      <c r="I21" s="109"/>
      <c r="J21" s="109"/>
      <c r="K21" s="109">
        <v>2</v>
      </c>
      <c r="L21" s="109">
        <v>3</v>
      </c>
      <c r="M21" s="109">
        <v>3740</v>
      </c>
      <c r="N21" s="109">
        <v>0.5</v>
      </c>
      <c r="O21" s="109"/>
      <c r="P21" s="109">
        <v>0.1</v>
      </c>
      <c r="Q21" s="109">
        <v>2E-3</v>
      </c>
      <c r="R21" s="109">
        <v>170</v>
      </c>
      <c r="S21" s="86">
        <v>3</v>
      </c>
      <c r="T21" s="109" t="s">
        <v>20</v>
      </c>
      <c r="U21" s="109">
        <v>2</v>
      </c>
      <c r="V21" s="109"/>
      <c r="W21" s="109"/>
    </row>
    <row r="22" spans="1:23" ht="49.5" customHeight="1" x14ac:dyDescent="0.25">
      <c r="A22" s="135" t="s">
        <v>448</v>
      </c>
      <c r="B22" s="86" t="s">
        <v>49</v>
      </c>
      <c r="C22" s="109">
        <v>0.86</v>
      </c>
      <c r="D22" s="109">
        <v>2</v>
      </c>
      <c r="E22" s="109">
        <v>2</v>
      </c>
      <c r="F22" s="86" t="s">
        <v>101</v>
      </c>
      <c r="G22" s="109">
        <v>100</v>
      </c>
      <c r="H22" s="109"/>
      <c r="I22" s="109"/>
      <c r="J22" s="109">
        <v>2</v>
      </c>
      <c r="K22" s="109"/>
      <c r="L22" s="109">
        <v>2</v>
      </c>
      <c r="M22" s="109">
        <v>5003</v>
      </c>
      <c r="N22" s="109">
        <v>0.5</v>
      </c>
      <c r="O22" s="109"/>
      <c r="P22" s="109">
        <v>5.3999999999999999E-2</v>
      </c>
      <c r="Q22" s="109">
        <v>0.04</v>
      </c>
      <c r="R22" s="109">
        <v>205</v>
      </c>
      <c r="S22" s="86"/>
      <c r="T22" s="109"/>
      <c r="U22" s="109">
        <v>2</v>
      </c>
      <c r="V22" s="109"/>
      <c r="W22" s="109"/>
    </row>
    <row r="23" spans="1:23" ht="39" customHeight="1" x14ac:dyDescent="0.25">
      <c r="A23" s="87" t="s">
        <v>126</v>
      </c>
      <c r="B23" s="86" t="s">
        <v>49</v>
      </c>
      <c r="C23" s="109">
        <v>0.86</v>
      </c>
      <c r="D23" s="109">
        <v>2</v>
      </c>
      <c r="E23" s="109">
        <v>2</v>
      </c>
      <c r="F23" s="86" t="s">
        <v>101</v>
      </c>
      <c r="G23" s="109">
        <v>72</v>
      </c>
      <c r="H23" s="109"/>
      <c r="I23" s="109"/>
      <c r="J23" s="109">
        <v>2</v>
      </c>
      <c r="K23" s="109"/>
      <c r="L23" s="109">
        <v>1</v>
      </c>
      <c r="M23" s="109">
        <v>3500</v>
      </c>
      <c r="N23" s="109">
        <v>0.3</v>
      </c>
      <c r="O23" s="109"/>
      <c r="P23" s="109">
        <v>0.06</v>
      </c>
      <c r="Q23" s="109">
        <v>0.04</v>
      </c>
      <c r="R23" s="109">
        <v>265</v>
      </c>
      <c r="S23" s="86"/>
      <c r="T23" s="109" t="s">
        <v>18</v>
      </c>
      <c r="U23" s="109">
        <v>2</v>
      </c>
      <c r="V23" s="109"/>
      <c r="W23" s="109"/>
    </row>
    <row r="24" spans="1:23" ht="28.5" customHeight="1" x14ac:dyDescent="0.25">
      <c r="A24" s="87" t="s">
        <v>127</v>
      </c>
      <c r="B24" s="86" t="s">
        <v>128</v>
      </c>
      <c r="C24" s="180">
        <v>0.96</v>
      </c>
      <c r="D24" s="180">
        <v>4</v>
      </c>
      <c r="E24" s="109">
        <v>3</v>
      </c>
      <c r="F24" s="86" t="s">
        <v>52</v>
      </c>
      <c r="G24" s="109">
        <v>90</v>
      </c>
      <c r="H24" s="109"/>
      <c r="I24" s="109">
        <v>3</v>
      </c>
      <c r="J24" s="109"/>
      <c r="K24" s="109"/>
      <c r="L24" s="109">
        <v>4</v>
      </c>
      <c r="M24" s="109">
        <v>4418</v>
      </c>
      <c r="N24" s="109">
        <v>0.35</v>
      </c>
      <c r="O24" s="109"/>
      <c r="P24" s="109">
        <v>0.06</v>
      </c>
      <c r="Q24" s="109"/>
      <c r="R24" s="109">
        <v>105</v>
      </c>
      <c r="S24" s="86"/>
      <c r="T24" s="109" t="s">
        <v>18</v>
      </c>
      <c r="U24" s="109">
        <v>1</v>
      </c>
      <c r="V24" s="109">
        <v>1</v>
      </c>
      <c r="W24" s="109"/>
    </row>
    <row r="25" spans="1:23" ht="51" customHeight="1" x14ac:dyDescent="0.25">
      <c r="A25" s="135" t="s">
        <v>446</v>
      </c>
      <c r="B25" s="86" t="s">
        <v>131</v>
      </c>
      <c r="C25" s="109">
        <v>0.24</v>
      </c>
      <c r="D25" s="109">
        <v>6</v>
      </c>
      <c r="E25" s="109">
        <v>6</v>
      </c>
      <c r="F25" s="86" t="s">
        <v>52</v>
      </c>
      <c r="G25" s="109">
        <v>92</v>
      </c>
      <c r="H25" s="109"/>
      <c r="I25" s="109"/>
      <c r="J25" s="109">
        <v>6</v>
      </c>
      <c r="K25" s="109"/>
      <c r="L25" s="109">
        <v>2</v>
      </c>
      <c r="M25" s="109">
        <v>4554</v>
      </c>
      <c r="N25" s="109">
        <v>0.21</v>
      </c>
      <c r="O25" s="109"/>
      <c r="P25" s="109">
        <v>240</v>
      </c>
      <c r="Q25" s="109">
        <v>205</v>
      </c>
      <c r="R25" s="109">
        <v>151</v>
      </c>
      <c r="S25" s="86"/>
      <c r="T25" s="109" t="s">
        <v>18</v>
      </c>
      <c r="U25" s="109"/>
      <c r="V25" s="109"/>
      <c r="W25" s="109"/>
    </row>
    <row r="26" spans="1:23" ht="50.25" customHeight="1" x14ac:dyDescent="0.25">
      <c r="A26" s="135" t="s">
        <v>445</v>
      </c>
      <c r="B26" s="86" t="s">
        <v>49</v>
      </c>
      <c r="C26" s="109">
        <v>0.86</v>
      </c>
      <c r="D26" s="109">
        <v>2</v>
      </c>
      <c r="E26" s="109">
        <v>1</v>
      </c>
      <c r="F26" s="86" t="s">
        <v>52</v>
      </c>
      <c r="G26" s="109">
        <v>70</v>
      </c>
      <c r="H26" s="109"/>
      <c r="I26" s="109"/>
      <c r="J26" s="109">
        <v>1</v>
      </c>
      <c r="K26" s="109">
        <v>1</v>
      </c>
      <c r="L26" s="109">
        <v>4</v>
      </c>
      <c r="M26" s="109">
        <v>4418</v>
      </c>
      <c r="N26" s="109">
        <v>0.44</v>
      </c>
      <c r="O26" s="109"/>
      <c r="P26" s="109">
        <v>0.06</v>
      </c>
      <c r="Q26" s="109"/>
      <c r="R26" s="109">
        <v>105</v>
      </c>
      <c r="S26" s="86"/>
      <c r="T26" s="109" t="s">
        <v>18</v>
      </c>
      <c r="U26" s="109">
        <v>1</v>
      </c>
      <c r="V26" s="109">
        <v>1</v>
      </c>
      <c r="W26" s="109"/>
    </row>
    <row r="27" spans="1:23" ht="62.25" customHeight="1" x14ac:dyDescent="0.25">
      <c r="A27" s="135" t="s">
        <v>444</v>
      </c>
      <c r="B27" s="86" t="s">
        <v>49</v>
      </c>
      <c r="C27" s="109">
        <v>0.86</v>
      </c>
      <c r="D27" s="109">
        <v>2</v>
      </c>
      <c r="E27" s="109">
        <v>2</v>
      </c>
      <c r="F27" s="86" t="s">
        <v>101</v>
      </c>
      <c r="G27" s="109">
        <v>81</v>
      </c>
      <c r="H27" s="109"/>
      <c r="I27" s="109"/>
      <c r="J27" s="109">
        <v>2</v>
      </c>
      <c r="K27" s="109"/>
      <c r="L27" s="109">
        <v>2</v>
      </c>
      <c r="M27" s="109">
        <v>3270</v>
      </c>
      <c r="N27" s="109">
        <v>0.75</v>
      </c>
      <c r="O27" s="109"/>
      <c r="P27" s="109">
        <v>0.16</v>
      </c>
      <c r="Q27" s="109">
        <v>0.08</v>
      </c>
      <c r="R27" s="109">
        <v>120</v>
      </c>
      <c r="S27" s="86"/>
      <c r="T27" s="109" t="s">
        <v>18</v>
      </c>
      <c r="U27" s="109"/>
      <c r="V27" s="109"/>
      <c r="W27" s="109"/>
    </row>
    <row r="28" spans="1:23" ht="27.75" customHeight="1" x14ac:dyDescent="0.25">
      <c r="A28" s="87" t="s">
        <v>134</v>
      </c>
      <c r="B28" s="86" t="s">
        <v>49</v>
      </c>
      <c r="C28" s="109">
        <v>0.86</v>
      </c>
      <c r="D28" s="109">
        <v>2</v>
      </c>
      <c r="E28" s="109">
        <v>2</v>
      </c>
      <c r="F28" s="86" t="s">
        <v>52</v>
      </c>
      <c r="G28" s="109">
        <v>70</v>
      </c>
      <c r="H28" s="109"/>
      <c r="I28" s="109"/>
      <c r="J28" s="109">
        <v>2</v>
      </c>
      <c r="K28" s="109"/>
      <c r="L28" s="109">
        <v>2</v>
      </c>
      <c r="M28" s="109">
        <v>4562</v>
      </c>
      <c r="N28" s="109">
        <v>0.45</v>
      </c>
      <c r="O28" s="109"/>
      <c r="P28" s="109">
        <v>0.06</v>
      </c>
      <c r="Q28" s="109"/>
      <c r="R28" s="109">
        <v>148</v>
      </c>
      <c r="S28" s="86"/>
      <c r="T28" s="109" t="s">
        <v>18</v>
      </c>
      <c r="U28" s="109"/>
      <c r="V28" s="109"/>
      <c r="W28" s="109"/>
    </row>
    <row r="29" spans="1:23" ht="36" customHeight="1" x14ac:dyDescent="0.25">
      <c r="A29" s="87" t="s">
        <v>135</v>
      </c>
      <c r="B29" s="86" t="s">
        <v>136</v>
      </c>
      <c r="C29" s="109">
        <v>0.56000000000000005</v>
      </c>
      <c r="D29" s="109">
        <v>14</v>
      </c>
      <c r="E29" s="109">
        <v>14</v>
      </c>
      <c r="F29" s="86" t="s">
        <v>52</v>
      </c>
      <c r="G29" s="109">
        <v>85</v>
      </c>
      <c r="H29" s="109"/>
      <c r="I29" s="109">
        <v>14</v>
      </c>
      <c r="J29" s="109"/>
      <c r="K29" s="109"/>
      <c r="L29" s="109">
        <v>7</v>
      </c>
      <c r="M29" s="109">
        <v>7861</v>
      </c>
      <c r="N29" s="109">
        <v>0.55000000000000004</v>
      </c>
      <c r="O29" s="109"/>
      <c r="P29" s="109">
        <v>80</v>
      </c>
      <c r="Q29" s="109"/>
      <c r="R29" s="109">
        <v>200</v>
      </c>
      <c r="S29" s="86"/>
      <c r="T29" s="109" t="s">
        <v>20</v>
      </c>
      <c r="U29" s="109"/>
      <c r="V29" s="109"/>
      <c r="W29" s="109"/>
    </row>
    <row r="30" spans="1:23" ht="61.5" customHeight="1" x14ac:dyDescent="0.25">
      <c r="A30" s="135" t="s">
        <v>443</v>
      </c>
      <c r="B30" s="86" t="s">
        <v>49</v>
      </c>
      <c r="C30" s="109">
        <v>1.29</v>
      </c>
      <c r="D30" s="109">
        <v>3</v>
      </c>
      <c r="E30" s="109">
        <v>3</v>
      </c>
      <c r="F30" s="86" t="s">
        <v>101</v>
      </c>
      <c r="G30" s="109"/>
      <c r="H30" s="109"/>
      <c r="I30" s="109"/>
      <c r="J30" s="109">
        <v>3</v>
      </c>
      <c r="K30" s="109"/>
      <c r="L30" s="109">
        <v>5</v>
      </c>
      <c r="M30" s="109">
        <v>2558</v>
      </c>
      <c r="N30" s="109">
        <v>0.93</v>
      </c>
      <c r="O30" s="109"/>
      <c r="P30" s="109">
        <v>0.06</v>
      </c>
      <c r="Q30" s="109">
        <v>0.06</v>
      </c>
      <c r="R30" s="109">
        <v>260</v>
      </c>
      <c r="S30" s="86"/>
      <c r="T30" s="109" t="s">
        <v>18</v>
      </c>
      <c r="U30" s="109">
        <v>1</v>
      </c>
      <c r="V30" s="109">
        <v>2</v>
      </c>
      <c r="W30" s="109">
        <v>1</v>
      </c>
    </row>
    <row r="31" spans="1:23" ht="24" customHeight="1" x14ac:dyDescent="0.25">
      <c r="A31" s="87" t="s">
        <v>138</v>
      </c>
      <c r="B31" s="86" t="s">
        <v>117</v>
      </c>
      <c r="C31" s="109">
        <v>0.65</v>
      </c>
      <c r="D31" s="109">
        <v>4</v>
      </c>
      <c r="E31" s="109">
        <v>2</v>
      </c>
      <c r="F31" s="86" t="s">
        <v>101</v>
      </c>
      <c r="G31" s="109"/>
      <c r="H31" s="109"/>
      <c r="I31" s="109"/>
      <c r="J31" s="109">
        <v>2</v>
      </c>
      <c r="K31" s="109"/>
      <c r="L31" s="109">
        <v>6</v>
      </c>
      <c r="M31" s="109">
        <v>7000</v>
      </c>
      <c r="N31" s="109">
        <v>0.6</v>
      </c>
      <c r="O31" s="109"/>
      <c r="P31" s="109"/>
      <c r="Q31" s="109"/>
      <c r="R31" s="109">
        <v>242</v>
      </c>
      <c r="S31" s="86"/>
      <c r="T31" s="109" t="s">
        <v>18</v>
      </c>
      <c r="U31" s="109">
        <v>2</v>
      </c>
      <c r="V31" s="109"/>
      <c r="W31" s="109"/>
    </row>
    <row r="32" spans="1:23" ht="63.75" customHeight="1" x14ac:dyDescent="0.25">
      <c r="A32" s="89" t="s">
        <v>390</v>
      </c>
      <c r="B32" s="88" t="s">
        <v>49</v>
      </c>
      <c r="C32" s="90">
        <v>0.43</v>
      </c>
      <c r="D32" s="90">
        <v>3</v>
      </c>
      <c r="E32" s="90">
        <v>3</v>
      </c>
      <c r="F32" s="88" t="s">
        <v>272</v>
      </c>
      <c r="G32" s="90">
        <v>80</v>
      </c>
      <c r="H32" s="90">
        <v>2</v>
      </c>
      <c r="I32" s="90">
        <v>0</v>
      </c>
      <c r="J32" s="90">
        <v>1</v>
      </c>
      <c r="K32" s="90">
        <v>0</v>
      </c>
      <c r="L32" s="90">
        <v>6</v>
      </c>
      <c r="M32" s="90">
        <v>5700</v>
      </c>
      <c r="N32" s="90">
        <v>0.5</v>
      </c>
      <c r="O32" s="90">
        <v>0.1</v>
      </c>
      <c r="P32" s="90">
        <v>7.9000000000000001E-2</v>
      </c>
      <c r="Q32" s="90">
        <v>6.4000000000000001E-2</v>
      </c>
      <c r="R32" s="90">
        <v>297</v>
      </c>
      <c r="S32" s="88" t="s">
        <v>273</v>
      </c>
      <c r="T32" s="90">
        <v>0</v>
      </c>
      <c r="U32" s="90">
        <v>0</v>
      </c>
      <c r="V32" s="90">
        <v>0</v>
      </c>
      <c r="W32" s="90">
        <v>0</v>
      </c>
    </row>
    <row r="33" spans="1:23" ht="63.75" customHeight="1" x14ac:dyDescent="0.25">
      <c r="A33" s="89" t="s">
        <v>391</v>
      </c>
      <c r="B33" s="88" t="s">
        <v>49</v>
      </c>
      <c r="C33" s="90">
        <v>0.43</v>
      </c>
      <c r="D33" s="90">
        <v>2</v>
      </c>
      <c r="E33" s="90">
        <v>2</v>
      </c>
      <c r="F33" s="88" t="s">
        <v>272</v>
      </c>
      <c r="G33" s="90">
        <v>75</v>
      </c>
      <c r="H33" s="90">
        <v>0</v>
      </c>
      <c r="I33" s="90">
        <v>0</v>
      </c>
      <c r="J33" s="90">
        <v>2</v>
      </c>
      <c r="K33" s="90">
        <v>0</v>
      </c>
      <c r="L33" s="90">
        <v>4</v>
      </c>
      <c r="M33" s="90">
        <v>9333</v>
      </c>
      <c r="N33" s="90">
        <v>0.8</v>
      </c>
      <c r="O33" s="90">
        <v>0</v>
      </c>
      <c r="P33" s="90">
        <v>7.0000000000000007E-2</v>
      </c>
      <c r="Q33" s="90">
        <v>0.04</v>
      </c>
      <c r="R33" s="90">
        <v>320</v>
      </c>
      <c r="S33" s="88" t="s">
        <v>273</v>
      </c>
      <c r="T33" s="90" t="s">
        <v>20</v>
      </c>
      <c r="U33" s="90">
        <v>0</v>
      </c>
      <c r="V33" s="90">
        <v>0</v>
      </c>
      <c r="W33" s="90">
        <v>0</v>
      </c>
    </row>
    <row r="34" spans="1:23" ht="61.5" customHeight="1" x14ac:dyDescent="0.25">
      <c r="A34" s="89" t="s">
        <v>392</v>
      </c>
      <c r="B34" s="88" t="s">
        <v>287</v>
      </c>
      <c r="C34" s="90">
        <v>0.03</v>
      </c>
      <c r="D34" s="90">
        <v>2</v>
      </c>
      <c r="E34" s="90">
        <v>2</v>
      </c>
      <c r="F34" s="88" t="s">
        <v>272</v>
      </c>
      <c r="G34" s="90">
        <v>79</v>
      </c>
      <c r="H34" s="90">
        <v>0</v>
      </c>
      <c r="I34" s="90">
        <v>2</v>
      </c>
      <c r="J34" s="90">
        <v>0</v>
      </c>
      <c r="K34" s="90">
        <v>0</v>
      </c>
      <c r="L34" s="90">
        <v>1</v>
      </c>
      <c r="M34" s="90">
        <v>627</v>
      </c>
      <c r="N34" s="90">
        <v>0.05</v>
      </c>
      <c r="O34" s="90">
        <v>0</v>
      </c>
      <c r="P34" s="90">
        <v>1.2E-2</v>
      </c>
      <c r="Q34" s="90">
        <v>0.01</v>
      </c>
      <c r="R34" s="90">
        <v>50</v>
      </c>
      <c r="S34" s="88" t="s">
        <v>273</v>
      </c>
      <c r="T34" s="90" t="s">
        <v>20</v>
      </c>
      <c r="U34" s="90">
        <v>0</v>
      </c>
      <c r="V34" s="90">
        <v>0</v>
      </c>
      <c r="W34" s="90">
        <v>0</v>
      </c>
    </row>
    <row r="35" spans="1:23" ht="29.25" customHeight="1" x14ac:dyDescent="0.25">
      <c r="A35" s="320" t="s">
        <v>393</v>
      </c>
      <c r="B35" s="88" t="s">
        <v>295</v>
      </c>
      <c r="C35" s="90">
        <v>0.09</v>
      </c>
      <c r="D35" s="90">
        <v>7</v>
      </c>
      <c r="E35" s="90">
        <v>7</v>
      </c>
      <c r="F35" s="316" t="s">
        <v>54</v>
      </c>
      <c r="G35" s="90">
        <v>92</v>
      </c>
      <c r="H35" s="91">
        <v>7</v>
      </c>
      <c r="I35" s="91">
        <v>0</v>
      </c>
      <c r="J35" s="91">
        <v>0</v>
      </c>
      <c r="K35" s="91">
        <v>0</v>
      </c>
      <c r="L35" s="333">
        <v>5</v>
      </c>
      <c r="M35" s="333">
        <v>4100</v>
      </c>
      <c r="N35" s="335">
        <v>0.41</v>
      </c>
      <c r="O35" s="333">
        <v>0.2</v>
      </c>
      <c r="P35" s="191">
        <v>7.2800000000000004E-2</v>
      </c>
      <c r="Q35" s="191">
        <v>3.6400000000000002E-2</v>
      </c>
      <c r="R35" s="90">
        <v>165.61</v>
      </c>
      <c r="S35" s="88">
        <v>7.0000000000000001E-3</v>
      </c>
      <c r="T35" s="90" t="s">
        <v>20</v>
      </c>
      <c r="U35" s="90">
        <v>0</v>
      </c>
      <c r="V35" s="90">
        <v>0</v>
      </c>
      <c r="W35" s="90">
        <v>0</v>
      </c>
    </row>
    <row r="36" spans="1:23" ht="32.25" customHeight="1" x14ac:dyDescent="0.25">
      <c r="A36" s="321"/>
      <c r="B36" s="88" t="s">
        <v>296</v>
      </c>
      <c r="C36" s="90">
        <v>0.08</v>
      </c>
      <c r="D36" s="90">
        <v>1</v>
      </c>
      <c r="E36" s="90">
        <v>1</v>
      </c>
      <c r="F36" s="317"/>
      <c r="G36" s="90">
        <v>90</v>
      </c>
      <c r="H36" s="90">
        <v>1</v>
      </c>
      <c r="I36" s="90">
        <v>0</v>
      </c>
      <c r="J36" s="90">
        <v>0</v>
      </c>
      <c r="K36" s="90">
        <v>0</v>
      </c>
      <c r="L36" s="334"/>
      <c r="M36" s="334"/>
      <c r="N36" s="336"/>
      <c r="O36" s="334"/>
      <c r="P36" s="191">
        <v>1.04E-2</v>
      </c>
      <c r="Q36" s="191">
        <v>5.1999999999999998E-3</v>
      </c>
      <c r="R36" s="90">
        <v>23.66</v>
      </c>
      <c r="S36" s="90">
        <v>1E-3</v>
      </c>
      <c r="T36" s="90" t="s">
        <v>20</v>
      </c>
      <c r="U36" s="90">
        <v>0</v>
      </c>
      <c r="V36" s="90">
        <v>0</v>
      </c>
      <c r="W36" s="90">
        <v>0</v>
      </c>
    </row>
    <row r="37" spans="1:23" ht="60" x14ac:dyDescent="0.25">
      <c r="A37" s="89" t="s">
        <v>394</v>
      </c>
      <c r="B37" s="88" t="s">
        <v>302</v>
      </c>
      <c r="C37" s="90">
        <v>0.23</v>
      </c>
      <c r="D37" s="90">
        <v>4</v>
      </c>
      <c r="E37" s="90">
        <v>4</v>
      </c>
      <c r="F37" s="88" t="s">
        <v>54</v>
      </c>
      <c r="G37" s="90">
        <v>92.05</v>
      </c>
      <c r="H37" s="90">
        <v>4</v>
      </c>
      <c r="I37" s="90">
        <v>0</v>
      </c>
      <c r="J37" s="90">
        <v>0</v>
      </c>
      <c r="K37" s="90">
        <v>0</v>
      </c>
      <c r="L37" s="90">
        <v>4</v>
      </c>
      <c r="M37" s="90">
        <v>9097.2000000000007</v>
      </c>
      <c r="N37" s="90">
        <v>0.78</v>
      </c>
      <c r="O37" s="90">
        <v>0.2</v>
      </c>
      <c r="P37" s="90">
        <v>49</v>
      </c>
      <c r="Q37" s="90">
        <v>2.4</v>
      </c>
      <c r="R37" s="90">
        <v>201.2</v>
      </c>
      <c r="S37" s="90">
        <v>85.495999999999995</v>
      </c>
      <c r="T37" s="90" t="s">
        <v>18</v>
      </c>
      <c r="U37" s="90" t="s">
        <v>18</v>
      </c>
      <c r="V37" s="90" t="s">
        <v>18</v>
      </c>
      <c r="W37" s="90" t="s">
        <v>18</v>
      </c>
    </row>
    <row r="38" spans="1:23" ht="24" customHeight="1" x14ac:dyDescent="0.25">
      <c r="A38" s="338" t="s">
        <v>442</v>
      </c>
      <c r="B38" s="88" t="s">
        <v>309</v>
      </c>
      <c r="C38" s="90">
        <v>0.23</v>
      </c>
      <c r="D38" s="90">
        <v>3</v>
      </c>
      <c r="E38" s="90">
        <v>3</v>
      </c>
      <c r="F38" s="316" t="s">
        <v>54</v>
      </c>
      <c r="G38" s="333">
        <v>92</v>
      </c>
      <c r="H38" s="340">
        <v>4</v>
      </c>
      <c r="I38" s="340">
        <v>0</v>
      </c>
      <c r="J38" s="340">
        <v>0</v>
      </c>
      <c r="K38" s="340">
        <v>0</v>
      </c>
      <c r="L38" s="333">
        <v>5</v>
      </c>
      <c r="M38" s="333">
        <v>5381.5</v>
      </c>
      <c r="N38" s="333">
        <v>0.46</v>
      </c>
      <c r="O38" s="333">
        <v>9.5000000000000001E-2</v>
      </c>
      <c r="P38" s="333">
        <v>7.3999999999999996E-2</v>
      </c>
      <c r="Q38" s="333">
        <v>2.1999999999999999E-2</v>
      </c>
      <c r="R38" s="333">
        <v>222.316</v>
      </c>
      <c r="S38" s="316">
        <v>0.34200000000000003</v>
      </c>
      <c r="T38" s="333" t="s">
        <v>20</v>
      </c>
      <c r="U38" s="333">
        <v>0</v>
      </c>
      <c r="V38" s="333">
        <v>0</v>
      </c>
      <c r="W38" s="333">
        <v>0</v>
      </c>
    </row>
    <row r="39" spans="1:23" ht="35.25" customHeight="1" x14ac:dyDescent="0.25">
      <c r="A39" s="339"/>
      <c r="B39" s="88" t="s">
        <v>310</v>
      </c>
      <c r="C39" s="90">
        <v>0.12</v>
      </c>
      <c r="D39" s="90">
        <v>1</v>
      </c>
      <c r="E39" s="90">
        <v>1</v>
      </c>
      <c r="F39" s="317"/>
      <c r="G39" s="334"/>
      <c r="H39" s="341"/>
      <c r="I39" s="341"/>
      <c r="J39" s="341"/>
      <c r="K39" s="341"/>
      <c r="L39" s="334"/>
      <c r="M39" s="334"/>
      <c r="N39" s="334"/>
      <c r="O39" s="334"/>
      <c r="P39" s="334"/>
      <c r="Q39" s="334"/>
      <c r="R39" s="334"/>
      <c r="S39" s="317"/>
      <c r="T39" s="334"/>
      <c r="U39" s="334"/>
      <c r="V39" s="334"/>
      <c r="W39" s="334"/>
    </row>
    <row r="40" spans="1:23" ht="62.25" customHeight="1" x14ac:dyDescent="0.25">
      <c r="A40" s="89" t="s">
        <v>395</v>
      </c>
      <c r="B40" s="88" t="s">
        <v>318</v>
      </c>
      <c r="C40" s="90">
        <v>0.15</v>
      </c>
      <c r="D40" s="90">
        <v>3</v>
      </c>
      <c r="E40" s="90">
        <v>3</v>
      </c>
      <c r="F40" s="88" t="s">
        <v>319</v>
      </c>
      <c r="G40" s="90">
        <v>70</v>
      </c>
      <c r="H40" s="90">
        <v>3</v>
      </c>
      <c r="I40" s="90">
        <v>0</v>
      </c>
      <c r="J40" s="90">
        <v>0</v>
      </c>
      <c r="K40" s="90">
        <v>0</v>
      </c>
      <c r="L40" s="90">
        <v>5</v>
      </c>
      <c r="M40" s="90">
        <v>5047.8</v>
      </c>
      <c r="N40" s="90">
        <v>0.44</v>
      </c>
      <c r="O40" s="90">
        <v>0.2</v>
      </c>
      <c r="P40" s="90">
        <v>0.108</v>
      </c>
      <c r="Q40" s="90">
        <v>0.02</v>
      </c>
      <c r="R40" s="90">
        <v>332</v>
      </c>
      <c r="S40" s="88" t="s">
        <v>273</v>
      </c>
      <c r="T40" s="90" t="s">
        <v>18</v>
      </c>
      <c r="U40" s="90">
        <v>0</v>
      </c>
      <c r="V40" s="90">
        <v>0</v>
      </c>
      <c r="W40" s="90">
        <v>0</v>
      </c>
    </row>
    <row r="41" spans="1:23" ht="72" x14ac:dyDescent="0.25">
      <c r="A41" s="142" t="s">
        <v>441</v>
      </c>
      <c r="B41" s="88" t="s">
        <v>271</v>
      </c>
      <c r="C41" s="90">
        <v>0.43</v>
      </c>
      <c r="D41" s="90">
        <v>2</v>
      </c>
      <c r="E41" s="90">
        <v>2</v>
      </c>
      <c r="F41" s="88" t="s">
        <v>319</v>
      </c>
      <c r="G41" s="90">
        <v>93</v>
      </c>
      <c r="H41" s="90">
        <v>2</v>
      </c>
      <c r="I41" s="90">
        <v>0</v>
      </c>
      <c r="J41" s="90">
        <v>0</v>
      </c>
      <c r="K41" s="90">
        <v>0</v>
      </c>
      <c r="L41" s="90">
        <v>5</v>
      </c>
      <c r="M41" s="90">
        <v>3113</v>
      </c>
      <c r="N41" s="90">
        <v>0.27</v>
      </c>
      <c r="O41" s="90">
        <v>0</v>
      </c>
      <c r="P41" s="90">
        <v>8.3000000000000004E-2</v>
      </c>
      <c r="Q41" s="90">
        <v>2.5000000000000001E-2</v>
      </c>
      <c r="R41" s="90">
        <v>365</v>
      </c>
      <c r="S41" s="88" t="s">
        <v>273</v>
      </c>
      <c r="T41" s="90" t="s">
        <v>20</v>
      </c>
      <c r="U41" s="90">
        <v>0</v>
      </c>
      <c r="V41" s="90">
        <v>0</v>
      </c>
      <c r="W41" s="90">
        <v>0</v>
      </c>
    </row>
    <row r="42" spans="1:23" ht="51.75" customHeight="1" x14ac:dyDescent="0.25">
      <c r="A42" s="89" t="s">
        <v>396</v>
      </c>
      <c r="B42" s="88" t="s">
        <v>332</v>
      </c>
      <c r="C42" s="90">
        <v>0.04</v>
      </c>
      <c r="D42" s="90">
        <v>20</v>
      </c>
      <c r="E42" s="90">
        <v>20</v>
      </c>
      <c r="F42" s="88" t="s">
        <v>333</v>
      </c>
      <c r="G42" s="90">
        <v>92</v>
      </c>
      <c r="H42" s="90">
        <v>20</v>
      </c>
      <c r="I42" s="90">
        <v>0</v>
      </c>
      <c r="J42" s="90">
        <v>0</v>
      </c>
      <c r="K42" s="90">
        <v>0</v>
      </c>
      <c r="L42" s="90">
        <v>5</v>
      </c>
      <c r="M42" s="90">
        <v>5800</v>
      </c>
      <c r="N42" s="90">
        <v>0.86</v>
      </c>
      <c r="O42" s="90">
        <v>4.2999999999999997E-2</v>
      </c>
      <c r="P42" s="90">
        <v>0.01</v>
      </c>
      <c r="Q42" s="90">
        <v>1E-4</v>
      </c>
      <c r="R42" s="90">
        <v>234.10300000000001</v>
      </c>
      <c r="S42" s="88">
        <v>0.25240000000000001</v>
      </c>
      <c r="T42" s="90" t="s">
        <v>334</v>
      </c>
      <c r="U42" s="90">
        <v>0</v>
      </c>
      <c r="V42" s="90">
        <v>0</v>
      </c>
      <c r="W42" s="90">
        <v>0</v>
      </c>
    </row>
    <row r="43" spans="1:23" ht="60" x14ac:dyDescent="0.25">
      <c r="A43" s="89" t="s">
        <v>397</v>
      </c>
      <c r="B43" s="88" t="s">
        <v>342</v>
      </c>
      <c r="C43" s="90">
        <v>0.09</v>
      </c>
      <c r="D43" s="90">
        <v>4</v>
      </c>
      <c r="E43" s="90">
        <v>4</v>
      </c>
      <c r="F43" s="88" t="s">
        <v>54</v>
      </c>
      <c r="G43" s="90">
        <v>91.4</v>
      </c>
      <c r="H43" s="90">
        <v>4</v>
      </c>
      <c r="I43" s="90">
        <v>0</v>
      </c>
      <c r="J43" s="90">
        <v>0</v>
      </c>
      <c r="K43" s="90">
        <v>0</v>
      </c>
      <c r="L43" s="90">
        <v>2</v>
      </c>
      <c r="M43" s="90">
        <v>4397.5</v>
      </c>
      <c r="N43" s="90">
        <v>0.34</v>
      </c>
      <c r="O43" s="90">
        <v>0</v>
      </c>
      <c r="P43" s="90">
        <v>2.5000000000000001E-2</v>
      </c>
      <c r="Q43" s="90">
        <v>7.0000000000000001E-3</v>
      </c>
      <c r="R43" s="90">
        <v>74.087000000000003</v>
      </c>
      <c r="S43" s="88" t="s">
        <v>273</v>
      </c>
      <c r="T43" s="90" t="s">
        <v>18</v>
      </c>
      <c r="U43" s="90">
        <v>0</v>
      </c>
      <c r="V43" s="90">
        <v>0</v>
      </c>
      <c r="W43" s="90">
        <v>0</v>
      </c>
    </row>
    <row r="44" spans="1:23" x14ac:dyDescent="0.25">
      <c r="A44" s="406" t="s">
        <v>439</v>
      </c>
      <c r="B44" s="88" t="s">
        <v>351</v>
      </c>
      <c r="C44" s="90">
        <v>0.09</v>
      </c>
      <c r="D44" s="90">
        <v>4</v>
      </c>
      <c r="E44" s="90">
        <v>4</v>
      </c>
      <c r="F44" s="88" t="s">
        <v>52</v>
      </c>
      <c r="G44" s="90">
        <v>91.6</v>
      </c>
      <c r="H44" s="91">
        <v>0</v>
      </c>
      <c r="I44" s="91">
        <v>4</v>
      </c>
      <c r="J44" s="91">
        <v>0</v>
      </c>
      <c r="K44" s="91">
        <v>0</v>
      </c>
      <c r="L44" s="90">
        <v>3</v>
      </c>
      <c r="M44" s="90">
        <v>3289</v>
      </c>
      <c r="N44" s="90">
        <v>0.34</v>
      </c>
      <c r="O44" s="90">
        <v>0</v>
      </c>
      <c r="P44" s="90">
        <v>4.5999999999999999E-2</v>
      </c>
      <c r="Q44" s="90">
        <v>1.0999999999999999E-2</v>
      </c>
      <c r="R44" s="90">
        <v>90</v>
      </c>
      <c r="S44" s="88">
        <v>175.6</v>
      </c>
      <c r="T44" s="90" t="s">
        <v>20</v>
      </c>
      <c r="U44" s="90">
        <v>1</v>
      </c>
      <c r="V44" s="90">
        <v>1</v>
      </c>
      <c r="W44" s="90">
        <v>0</v>
      </c>
    </row>
    <row r="45" spans="1:23" ht="24" x14ac:dyDescent="0.25">
      <c r="A45" s="406"/>
      <c r="B45" s="88" t="s">
        <v>352</v>
      </c>
      <c r="C45" s="90">
        <v>0.05</v>
      </c>
      <c r="D45" s="90">
        <v>4</v>
      </c>
      <c r="E45" s="90">
        <v>4</v>
      </c>
      <c r="F45" s="88" t="s">
        <v>353</v>
      </c>
      <c r="G45" s="90">
        <v>90</v>
      </c>
      <c r="H45" s="91">
        <v>4</v>
      </c>
      <c r="I45" s="91">
        <v>0</v>
      </c>
      <c r="J45" s="91">
        <v>0</v>
      </c>
      <c r="K45" s="91">
        <v>0</v>
      </c>
      <c r="L45" s="90">
        <v>1</v>
      </c>
      <c r="M45" s="90">
        <v>612</v>
      </c>
      <c r="N45" s="90">
        <v>0.2</v>
      </c>
      <c r="O45" s="90">
        <v>0.1</v>
      </c>
      <c r="P45" s="90">
        <v>0.01</v>
      </c>
      <c r="Q45" s="90">
        <v>1E-3</v>
      </c>
      <c r="R45" s="90">
        <v>537</v>
      </c>
      <c r="S45" s="88">
        <v>0</v>
      </c>
      <c r="T45" s="90" t="s">
        <v>20</v>
      </c>
      <c r="U45" s="90">
        <v>0</v>
      </c>
      <c r="V45" s="90">
        <v>0</v>
      </c>
      <c r="W45" s="90">
        <v>0</v>
      </c>
    </row>
    <row r="46" spans="1:23" ht="24" x14ac:dyDescent="0.25">
      <c r="A46" s="406"/>
      <c r="B46" s="88" t="s">
        <v>352</v>
      </c>
      <c r="C46" s="90">
        <v>0.05</v>
      </c>
      <c r="D46" s="90">
        <v>4</v>
      </c>
      <c r="E46" s="90">
        <v>4</v>
      </c>
      <c r="F46" s="88" t="s">
        <v>353</v>
      </c>
      <c r="G46" s="90">
        <v>90</v>
      </c>
      <c r="H46" s="90">
        <v>4</v>
      </c>
      <c r="I46" s="90">
        <v>0</v>
      </c>
      <c r="J46" s="90">
        <v>0</v>
      </c>
      <c r="K46" s="90">
        <v>0</v>
      </c>
      <c r="L46" s="90">
        <v>1</v>
      </c>
      <c r="M46" s="90">
        <v>671</v>
      </c>
      <c r="N46" s="90">
        <v>0.2</v>
      </c>
      <c r="O46" s="90">
        <v>0.1</v>
      </c>
      <c r="P46" s="90">
        <v>0.01</v>
      </c>
      <c r="Q46" s="90">
        <v>1E-3</v>
      </c>
      <c r="R46" s="90">
        <v>537</v>
      </c>
      <c r="S46" s="90">
        <v>0</v>
      </c>
      <c r="T46" s="90" t="s">
        <v>20</v>
      </c>
      <c r="U46" s="90">
        <v>0</v>
      </c>
      <c r="V46" s="90">
        <v>0</v>
      </c>
      <c r="W46" s="90">
        <v>0</v>
      </c>
    </row>
    <row r="47" spans="1:23" ht="60" x14ac:dyDescent="0.25">
      <c r="A47" s="142" t="s">
        <v>440</v>
      </c>
      <c r="B47" s="88" t="s">
        <v>271</v>
      </c>
      <c r="C47" s="90">
        <v>0.43</v>
      </c>
      <c r="D47" s="90">
        <v>3</v>
      </c>
      <c r="E47" s="90">
        <v>3</v>
      </c>
      <c r="F47" s="88" t="s">
        <v>272</v>
      </c>
      <c r="G47" s="90">
        <v>72</v>
      </c>
      <c r="H47" s="90">
        <v>0</v>
      </c>
      <c r="I47" s="90">
        <v>3</v>
      </c>
      <c r="J47" s="90">
        <v>0</v>
      </c>
      <c r="K47" s="90">
        <v>0</v>
      </c>
      <c r="L47" s="90">
        <v>5</v>
      </c>
      <c r="M47" s="90">
        <v>5588.1</v>
      </c>
      <c r="N47" s="90">
        <v>0.56000000000000005</v>
      </c>
      <c r="O47" s="90">
        <v>0</v>
      </c>
      <c r="P47" s="90">
        <v>0.09</v>
      </c>
      <c r="Q47" s="90">
        <v>0.03</v>
      </c>
      <c r="R47" s="90">
        <v>313</v>
      </c>
      <c r="S47" s="88" t="s">
        <v>273</v>
      </c>
      <c r="T47" s="90" t="s">
        <v>20</v>
      </c>
      <c r="U47" s="90">
        <v>0</v>
      </c>
      <c r="V47" s="90">
        <v>0</v>
      </c>
      <c r="W47" s="90">
        <v>0</v>
      </c>
    </row>
    <row r="48" spans="1:23" ht="76.5" x14ac:dyDescent="0.25">
      <c r="A48" s="173" t="s">
        <v>398</v>
      </c>
      <c r="B48" s="88" t="s">
        <v>271</v>
      </c>
      <c r="C48" s="90">
        <v>0.43</v>
      </c>
      <c r="D48" s="90">
        <v>3</v>
      </c>
      <c r="E48" s="90">
        <v>2</v>
      </c>
      <c r="F48" s="88" t="s">
        <v>272</v>
      </c>
      <c r="G48" s="90">
        <v>70</v>
      </c>
      <c r="H48" s="90">
        <v>3</v>
      </c>
      <c r="I48" s="90">
        <v>0</v>
      </c>
      <c r="J48" s="90">
        <v>0</v>
      </c>
      <c r="K48" s="90">
        <v>0</v>
      </c>
      <c r="L48" s="90">
        <v>2</v>
      </c>
      <c r="M48" s="90">
        <v>5900</v>
      </c>
      <c r="N48" s="90">
        <v>0.41</v>
      </c>
      <c r="O48" s="90">
        <v>0</v>
      </c>
      <c r="P48" s="90">
        <v>8.0000000000000002E-3</v>
      </c>
      <c r="Q48" s="90">
        <v>5.0000000000000001E-3</v>
      </c>
      <c r="R48" s="90">
        <v>205</v>
      </c>
      <c r="S48" s="88" t="s">
        <v>273</v>
      </c>
      <c r="T48" s="90" t="s">
        <v>20</v>
      </c>
      <c r="U48" s="90">
        <v>0</v>
      </c>
      <c r="V48" s="90">
        <v>3</v>
      </c>
      <c r="W48" s="90">
        <v>0</v>
      </c>
    </row>
    <row r="49" spans="1:23" ht="60.75" thickBot="1" x14ac:dyDescent="0.3">
      <c r="A49" s="136" t="s">
        <v>438</v>
      </c>
      <c r="B49" s="134" t="s">
        <v>271</v>
      </c>
      <c r="C49" s="138">
        <v>0.43</v>
      </c>
      <c r="D49" s="138">
        <v>3</v>
      </c>
      <c r="E49" s="138">
        <v>3</v>
      </c>
      <c r="F49" s="134" t="s">
        <v>50</v>
      </c>
      <c r="G49" s="138">
        <v>50</v>
      </c>
      <c r="H49" s="138">
        <v>0</v>
      </c>
      <c r="I49" s="138">
        <v>3</v>
      </c>
      <c r="J49" s="138">
        <v>0</v>
      </c>
      <c r="K49" s="138">
        <v>0</v>
      </c>
      <c r="L49" s="138">
        <v>2</v>
      </c>
      <c r="M49" s="138">
        <v>5228</v>
      </c>
      <c r="N49" s="138">
        <v>0.4</v>
      </c>
      <c r="O49" s="138">
        <v>0</v>
      </c>
      <c r="P49" s="138">
        <v>0.46</v>
      </c>
      <c r="Q49" s="138">
        <v>0.35</v>
      </c>
      <c r="R49" s="138">
        <v>522</v>
      </c>
      <c r="S49" s="134" t="s">
        <v>273</v>
      </c>
      <c r="T49" s="138" t="s">
        <v>18</v>
      </c>
      <c r="U49" s="138">
        <v>0</v>
      </c>
      <c r="V49" s="138">
        <v>3</v>
      </c>
      <c r="W49" s="138">
        <v>0</v>
      </c>
    </row>
    <row r="50" spans="1:23" ht="24" customHeight="1" thickBot="1" x14ac:dyDescent="0.3">
      <c r="A50" s="147" t="s">
        <v>38</v>
      </c>
      <c r="B50" s="171"/>
      <c r="C50" s="159">
        <f>SUM(C7:C49)</f>
        <v>21.288999999999994</v>
      </c>
      <c r="D50" s="159">
        <f>SUM(D7:D49)</f>
        <v>157.07999999999998</v>
      </c>
      <c r="E50" s="159">
        <f>SUM(E7:E49)</f>
        <v>147</v>
      </c>
      <c r="F50" s="171"/>
      <c r="G50" s="159"/>
      <c r="H50" s="159">
        <f>SUM(H7:H49)</f>
        <v>65</v>
      </c>
      <c r="I50" s="159">
        <f t="shared" ref="I50:L50" si="0">SUM(I7:I49)</f>
        <v>44</v>
      </c>
      <c r="J50" s="159">
        <f t="shared" si="0"/>
        <v>40</v>
      </c>
      <c r="K50" s="159">
        <f t="shared" si="0"/>
        <v>7</v>
      </c>
      <c r="L50" s="159">
        <f t="shared" si="0"/>
        <v>130</v>
      </c>
      <c r="M50" s="159">
        <f>SUM(M7:M49)</f>
        <v>190465.1</v>
      </c>
      <c r="N50" s="159">
        <f>SUM(N7:N49)</f>
        <v>18.605999999999995</v>
      </c>
      <c r="O50" s="192">
        <f>SUM(O7:O49)</f>
        <v>1.038</v>
      </c>
      <c r="P50" s="145"/>
      <c r="Q50" s="416" t="s">
        <v>52</v>
      </c>
      <c r="R50" s="417">
        <f>R8+R10+R12+R15+R16+R18+R21+R24+R25+R26+R28+R29+R35+R36+R37+R38+R42+R43+R44</f>
        <v>2594.076</v>
      </c>
      <c r="S50" s="144"/>
      <c r="T50" s="145"/>
      <c r="U50" s="145"/>
      <c r="V50" s="145"/>
      <c r="W50" s="146"/>
    </row>
    <row r="51" spans="1:23" ht="24" customHeight="1" x14ac:dyDescent="0.25">
      <c r="A51" s="409"/>
      <c r="B51" s="410"/>
      <c r="C51" s="411"/>
      <c r="D51" s="411"/>
      <c r="E51" s="411"/>
      <c r="F51" s="410"/>
      <c r="G51" s="411"/>
      <c r="H51" s="411"/>
      <c r="I51" s="411"/>
      <c r="J51" s="411"/>
      <c r="K51" s="411"/>
      <c r="L51" s="411"/>
      <c r="M51" s="411"/>
      <c r="N51" s="411"/>
      <c r="O51" s="412"/>
      <c r="P51" s="413"/>
      <c r="Q51" s="418" t="s">
        <v>50</v>
      </c>
      <c r="R51" s="419">
        <f>R9+R14+R17+R20+R22+R23+R30+R31+R32+R32+R33+R34+R40+R41+R47+R48+R49</f>
        <v>4199.6000000000004</v>
      </c>
      <c r="S51" s="414"/>
      <c r="T51" s="413"/>
      <c r="U51" s="413"/>
      <c r="V51" s="413"/>
      <c r="W51" s="413"/>
    </row>
    <row r="52" spans="1:23" ht="22.5" customHeight="1" x14ac:dyDescent="0.25">
      <c r="A52" s="387" t="s">
        <v>371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</row>
    <row r="53" spans="1:23" ht="48" x14ac:dyDescent="0.25">
      <c r="A53" s="86" t="s">
        <v>169</v>
      </c>
      <c r="B53" s="86" t="s">
        <v>170</v>
      </c>
      <c r="C53" s="109">
        <v>0.34</v>
      </c>
      <c r="D53" s="109">
        <v>8</v>
      </c>
      <c r="E53" s="109">
        <v>6</v>
      </c>
      <c r="F53" s="86" t="s">
        <v>171</v>
      </c>
      <c r="G53" s="109">
        <v>96</v>
      </c>
      <c r="H53" s="109">
        <v>6</v>
      </c>
      <c r="I53" s="109">
        <v>0</v>
      </c>
      <c r="J53" s="109">
        <v>0</v>
      </c>
      <c r="K53" s="109">
        <v>0</v>
      </c>
      <c r="L53" s="109">
        <v>2</v>
      </c>
      <c r="M53" s="90">
        <v>3563</v>
      </c>
      <c r="N53" s="90">
        <v>0.31</v>
      </c>
      <c r="O53" s="109">
        <v>0.03</v>
      </c>
      <c r="P53" s="180" t="s">
        <v>172</v>
      </c>
      <c r="Q53" s="180" t="s">
        <v>173</v>
      </c>
      <c r="R53" s="188" t="s">
        <v>174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</row>
    <row r="54" spans="1:23" ht="48" x14ac:dyDescent="0.25">
      <c r="A54" s="87" t="s">
        <v>175</v>
      </c>
      <c r="B54" s="86" t="s">
        <v>176</v>
      </c>
      <c r="C54" s="112">
        <v>4.2999999999999997E-2</v>
      </c>
      <c r="D54" s="112">
        <v>2</v>
      </c>
      <c r="E54" s="112">
        <v>2</v>
      </c>
      <c r="F54" s="120" t="s">
        <v>52</v>
      </c>
      <c r="G54" s="112">
        <v>93</v>
      </c>
      <c r="H54" s="112">
        <v>2</v>
      </c>
      <c r="I54" s="112">
        <v>0</v>
      </c>
      <c r="J54" s="112">
        <v>0</v>
      </c>
      <c r="K54" s="112">
        <v>0</v>
      </c>
      <c r="L54" s="112">
        <v>1</v>
      </c>
      <c r="M54" s="113">
        <v>821</v>
      </c>
      <c r="N54" s="113">
        <v>7.0000000000000007E-2</v>
      </c>
      <c r="O54" s="112">
        <v>0</v>
      </c>
      <c r="P54" s="112">
        <v>5.8</v>
      </c>
      <c r="Q54" s="112">
        <v>4.5999999999999999E-3</v>
      </c>
      <c r="R54" s="189" t="s">
        <v>177</v>
      </c>
      <c r="S54" s="112">
        <v>0.5</v>
      </c>
      <c r="T54" s="112">
        <v>0</v>
      </c>
      <c r="U54" s="112">
        <v>0</v>
      </c>
      <c r="V54" s="112">
        <v>0</v>
      </c>
      <c r="W54" s="112">
        <v>0</v>
      </c>
    </row>
    <row r="55" spans="1:23" ht="48" x14ac:dyDescent="0.25">
      <c r="A55" s="87" t="s">
        <v>178</v>
      </c>
      <c r="B55" s="86" t="s">
        <v>179</v>
      </c>
      <c r="C55" s="112">
        <v>0.04</v>
      </c>
      <c r="D55" s="112">
        <v>7</v>
      </c>
      <c r="E55" s="112">
        <v>7</v>
      </c>
      <c r="F55" s="120" t="s">
        <v>52</v>
      </c>
      <c r="G55" s="112">
        <v>98</v>
      </c>
      <c r="H55" s="112">
        <v>0</v>
      </c>
      <c r="I55" s="112">
        <v>7</v>
      </c>
      <c r="J55" s="112">
        <v>0</v>
      </c>
      <c r="K55" s="112">
        <v>0</v>
      </c>
      <c r="L55" s="112">
        <v>1</v>
      </c>
      <c r="M55" s="113">
        <v>1203</v>
      </c>
      <c r="N55" s="113">
        <v>0.20899999999999999</v>
      </c>
      <c r="O55" s="112">
        <v>0.108</v>
      </c>
      <c r="P55" s="112">
        <v>1.7999999999999999E-2</v>
      </c>
      <c r="Q55" s="112">
        <v>2E-3</v>
      </c>
      <c r="R55" s="112">
        <v>71.900000000000006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</row>
    <row r="56" spans="1:23" ht="72" x14ac:dyDescent="0.25">
      <c r="A56" s="129" t="s">
        <v>180</v>
      </c>
      <c r="B56" s="86" t="s">
        <v>49</v>
      </c>
      <c r="C56" s="112">
        <v>0.43</v>
      </c>
      <c r="D56" s="112">
        <v>4</v>
      </c>
      <c r="E56" s="112">
        <v>4</v>
      </c>
      <c r="F56" s="120" t="s">
        <v>181</v>
      </c>
      <c r="G56" s="112">
        <v>72</v>
      </c>
      <c r="H56" s="112">
        <v>0</v>
      </c>
      <c r="I56" s="112">
        <v>0</v>
      </c>
      <c r="J56" s="112">
        <v>4</v>
      </c>
      <c r="K56" s="112">
        <v>0</v>
      </c>
      <c r="L56" s="112">
        <v>5</v>
      </c>
      <c r="M56" s="113">
        <v>8841</v>
      </c>
      <c r="N56" s="113">
        <v>0.76</v>
      </c>
      <c r="O56" s="112">
        <v>0</v>
      </c>
      <c r="P56" s="112">
        <v>4.3299999999999998E-2</v>
      </c>
      <c r="Q56" s="112">
        <v>1.4999999999999999E-2</v>
      </c>
      <c r="R56" s="112">
        <v>187.3</v>
      </c>
      <c r="S56" s="112">
        <v>0</v>
      </c>
      <c r="T56" s="112" t="s">
        <v>18</v>
      </c>
      <c r="U56" s="112">
        <v>0</v>
      </c>
      <c r="V56" s="112">
        <v>0</v>
      </c>
      <c r="W56" s="112">
        <v>2</v>
      </c>
    </row>
    <row r="57" spans="1:23" x14ac:dyDescent="0.25">
      <c r="A57" s="342" t="s">
        <v>182</v>
      </c>
      <c r="B57" s="92" t="s">
        <v>183</v>
      </c>
      <c r="C57" s="93">
        <v>0.02</v>
      </c>
      <c r="D57" s="348">
        <v>12</v>
      </c>
      <c r="E57" s="348">
        <v>12</v>
      </c>
      <c r="F57" s="361" t="s">
        <v>52</v>
      </c>
      <c r="G57" s="92">
        <v>92</v>
      </c>
      <c r="H57" s="340">
        <v>0</v>
      </c>
      <c r="I57" s="340">
        <v>5</v>
      </c>
      <c r="J57" s="340">
        <v>7</v>
      </c>
      <c r="K57" s="340">
        <v>0</v>
      </c>
      <c r="L57" s="333">
        <v>15</v>
      </c>
      <c r="M57" s="333">
        <v>1256.81</v>
      </c>
      <c r="N57" s="333">
        <v>0.87514999999999998</v>
      </c>
      <c r="O57" s="348">
        <v>0.73</v>
      </c>
      <c r="P57" s="92">
        <v>1.6</v>
      </c>
      <c r="Q57" s="92">
        <v>1.8</v>
      </c>
      <c r="R57" s="348">
        <v>164.06299999999999</v>
      </c>
      <c r="S57" s="333">
        <v>0</v>
      </c>
      <c r="T57" s="348">
        <v>0</v>
      </c>
      <c r="U57" s="348">
        <v>0</v>
      </c>
      <c r="V57" s="348">
        <v>0</v>
      </c>
      <c r="W57" s="348">
        <v>0</v>
      </c>
    </row>
    <row r="58" spans="1:23" x14ac:dyDescent="0.25">
      <c r="A58" s="357"/>
      <c r="B58" s="92" t="s">
        <v>184</v>
      </c>
      <c r="C58" s="93">
        <v>4.2999999999999997E-2</v>
      </c>
      <c r="D58" s="353"/>
      <c r="E58" s="353"/>
      <c r="F58" s="404"/>
      <c r="G58" s="92">
        <v>92</v>
      </c>
      <c r="H58" s="353"/>
      <c r="I58" s="353"/>
      <c r="J58" s="353"/>
      <c r="K58" s="353"/>
      <c r="L58" s="353"/>
      <c r="M58" s="355"/>
      <c r="N58" s="355"/>
      <c r="O58" s="353"/>
      <c r="P58" s="92">
        <v>5.6</v>
      </c>
      <c r="Q58" s="92">
        <v>5.8</v>
      </c>
      <c r="R58" s="353"/>
      <c r="S58" s="353"/>
      <c r="T58" s="353"/>
      <c r="U58" s="353"/>
      <c r="V58" s="353"/>
      <c r="W58" s="353"/>
    </row>
    <row r="59" spans="1:23" x14ac:dyDescent="0.25">
      <c r="A59" s="357"/>
      <c r="B59" s="92" t="s">
        <v>183</v>
      </c>
      <c r="C59" s="93">
        <v>0.02</v>
      </c>
      <c r="D59" s="353"/>
      <c r="E59" s="353"/>
      <c r="F59" s="404"/>
      <c r="G59" s="92">
        <v>92</v>
      </c>
      <c r="H59" s="353"/>
      <c r="I59" s="353"/>
      <c r="J59" s="353"/>
      <c r="K59" s="353"/>
      <c r="L59" s="353"/>
      <c r="M59" s="355"/>
      <c r="N59" s="355"/>
      <c r="O59" s="353"/>
      <c r="P59" s="92">
        <v>1.6</v>
      </c>
      <c r="Q59" s="92">
        <v>1.8</v>
      </c>
      <c r="R59" s="353"/>
      <c r="S59" s="353"/>
      <c r="T59" s="353"/>
      <c r="U59" s="353"/>
      <c r="V59" s="353"/>
      <c r="W59" s="353"/>
    </row>
    <row r="60" spans="1:23" x14ac:dyDescent="0.25">
      <c r="A60" s="357"/>
      <c r="B60" s="92" t="s">
        <v>185</v>
      </c>
      <c r="C60" s="93">
        <v>0.03</v>
      </c>
      <c r="D60" s="353"/>
      <c r="E60" s="353"/>
      <c r="F60" s="404"/>
      <c r="G60" s="92">
        <v>92</v>
      </c>
      <c r="H60" s="353"/>
      <c r="I60" s="353"/>
      <c r="J60" s="353"/>
      <c r="K60" s="353"/>
      <c r="L60" s="353"/>
      <c r="M60" s="355"/>
      <c r="N60" s="355"/>
      <c r="O60" s="353"/>
      <c r="P60" s="92">
        <v>3.2</v>
      </c>
      <c r="Q60" s="92">
        <v>3.4</v>
      </c>
      <c r="R60" s="353"/>
      <c r="S60" s="353"/>
      <c r="T60" s="353"/>
      <c r="U60" s="353"/>
      <c r="V60" s="353"/>
      <c r="W60" s="353"/>
    </row>
    <row r="61" spans="1:23" x14ac:dyDescent="0.25">
      <c r="A61" s="357"/>
      <c r="B61" s="92" t="s">
        <v>184</v>
      </c>
      <c r="C61" s="93">
        <v>4.2999999999999997E-2</v>
      </c>
      <c r="D61" s="353"/>
      <c r="E61" s="353"/>
      <c r="F61" s="404"/>
      <c r="G61" s="92">
        <v>92</v>
      </c>
      <c r="H61" s="353"/>
      <c r="I61" s="353"/>
      <c r="J61" s="353"/>
      <c r="K61" s="353"/>
      <c r="L61" s="353"/>
      <c r="M61" s="355"/>
      <c r="N61" s="355"/>
      <c r="O61" s="353"/>
      <c r="P61" s="92">
        <v>5.6</v>
      </c>
      <c r="Q61" s="92">
        <v>5.8</v>
      </c>
      <c r="R61" s="353"/>
      <c r="S61" s="353"/>
      <c r="T61" s="353"/>
      <c r="U61" s="353"/>
      <c r="V61" s="353"/>
      <c r="W61" s="353"/>
    </row>
    <row r="62" spans="1:23" x14ac:dyDescent="0.25">
      <c r="A62" s="357"/>
      <c r="B62" s="92" t="s">
        <v>186</v>
      </c>
      <c r="C62" s="93">
        <v>0.09</v>
      </c>
      <c r="D62" s="353"/>
      <c r="E62" s="353"/>
      <c r="F62" s="404"/>
      <c r="G62" s="92">
        <v>93</v>
      </c>
      <c r="H62" s="353"/>
      <c r="I62" s="353"/>
      <c r="J62" s="353"/>
      <c r="K62" s="353"/>
      <c r="L62" s="353"/>
      <c r="M62" s="355"/>
      <c r="N62" s="355"/>
      <c r="O62" s="353"/>
      <c r="P62" s="92">
        <v>10.6</v>
      </c>
      <c r="Q62" s="92">
        <v>10.8</v>
      </c>
      <c r="R62" s="353"/>
      <c r="S62" s="353"/>
      <c r="T62" s="353"/>
      <c r="U62" s="353"/>
      <c r="V62" s="353"/>
      <c r="W62" s="353"/>
    </row>
    <row r="63" spans="1:23" x14ac:dyDescent="0.25">
      <c r="A63" s="357"/>
      <c r="B63" s="92" t="s">
        <v>186</v>
      </c>
      <c r="C63" s="93">
        <v>0.09</v>
      </c>
      <c r="D63" s="353"/>
      <c r="E63" s="353"/>
      <c r="F63" s="404"/>
      <c r="G63" s="92">
        <v>93</v>
      </c>
      <c r="H63" s="353"/>
      <c r="I63" s="353"/>
      <c r="J63" s="353"/>
      <c r="K63" s="353"/>
      <c r="L63" s="353"/>
      <c r="M63" s="355"/>
      <c r="N63" s="355"/>
      <c r="O63" s="353"/>
      <c r="P63" s="92">
        <v>10.6</v>
      </c>
      <c r="Q63" s="92">
        <v>10.8</v>
      </c>
      <c r="R63" s="353"/>
      <c r="S63" s="353"/>
      <c r="T63" s="353"/>
      <c r="U63" s="353"/>
      <c r="V63" s="353"/>
      <c r="W63" s="353"/>
    </row>
    <row r="64" spans="1:23" x14ac:dyDescent="0.25">
      <c r="A64" s="357"/>
      <c r="B64" s="92" t="s">
        <v>186</v>
      </c>
      <c r="C64" s="93">
        <v>0.09</v>
      </c>
      <c r="D64" s="353"/>
      <c r="E64" s="353"/>
      <c r="F64" s="404"/>
      <c r="G64" s="92">
        <v>93</v>
      </c>
      <c r="H64" s="353"/>
      <c r="I64" s="353"/>
      <c r="J64" s="353"/>
      <c r="K64" s="353"/>
      <c r="L64" s="353"/>
      <c r="M64" s="355"/>
      <c r="N64" s="355"/>
      <c r="O64" s="353"/>
      <c r="P64" s="92">
        <v>10.6</v>
      </c>
      <c r="Q64" s="92">
        <v>10.8</v>
      </c>
      <c r="R64" s="353"/>
      <c r="S64" s="353"/>
      <c r="T64" s="353"/>
      <c r="U64" s="353"/>
      <c r="V64" s="353"/>
      <c r="W64" s="353"/>
    </row>
    <row r="65" spans="1:23" x14ac:dyDescent="0.25">
      <c r="A65" s="357"/>
      <c r="B65" s="92" t="s">
        <v>186</v>
      </c>
      <c r="C65" s="93">
        <v>0.09</v>
      </c>
      <c r="D65" s="353"/>
      <c r="E65" s="353"/>
      <c r="F65" s="404"/>
      <c r="G65" s="92">
        <v>93</v>
      </c>
      <c r="H65" s="353"/>
      <c r="I65" s="353"/>
      <c r="J65" s="353"/>
      <c r="K65" s="353"/>
      <c r="L65" s="353"/>
      <c r="M65" s="355"/>
      <c r="N65" s="355"/>
      <c r="O65" s="353"/>
      <c r="P65" s="92">
        <v>10.6</v>
      </c>
      <c r="Q65" s="92">
        <v>10.8</v>
      </c>
      <c r="R65" s="353"/>
      <c r="S65" s="353"/>
      <c r="T65" s="353"/>
      <c r="U65" s="353"/>
      <c r="V65" s="353"/>
      <c r="W65" s="353"/>
    </row>
    <row r="66" spans="1:23" x14ac:dyDescent="0.25">
      <c r="A66" s="357"/>
      <c r="B66" s="92" t="s">
        <v>187</v>
      </c>
      <c r="C66" s="93">
        <v>0.06</v>
      </c>
      <c r="D66" s="353"/>
      <c r="E66" s="353"/>
      <c r="F66" s="404"/>
      <c r="G66" s="92">
        <v>93</v>
      </c>
      <c r="H66" s="353"/>
      <c r="I66" s="353"/>
      <c r="J66" s="353"/>
      <c r="K66" s="353"/>
      <c r="L66" s="353"/>
      <c r="M66" s="355"/>
      <c r="N66" s="355"/>
      <c r="O66" s="353"/>
      <c r="P66" s="143">
        <v>7.8</v>
      </c>
      <c r="Q66" s="143">
        <v>8</v>
      </c>
      <c r="R66" s="353"/>
      <c r="S66" s="353"/>
      <c r="T66" s="353"/>
      <c r="U66" s="353"/>
      <c r="V66" s="353"/>
      <c r="W66" s="353"/>
    </row>
    <row r="67" spans="1:23" x14ac:dyDescent="0.25">
      <c r="A67" s="357"/>
      <c r="B67" s="92" t="s">
        <v>188</v>
      </c>
      <c r="C67" s="93">
        <v>4.2999999999999997E-2</v>
      </c>
      <c r="D67" s="353"/>
      <c r="E67" s="353"/>
      <c r="F67" s="404"/>
      <c r="G67" s="92">
        <v>93</v>
      </c>
      <c r="H67" s="353"/>
      <c r="I67" s="353"/>
      <c r="J67" s="353"/>
      <c r="K67" s="353"/>
      <c r="L67" s="353"/>
      <c r="M67" s="355"/>
      <c r="N67" s="355"/>
      <c r="O67" s="353"/>
      <c r="P67" s="92">
        <v>5.6</v>
      </c>
      <c r="Q67" s="92">
        <v>5.8</v>
      </c>
      <c r="R67" s="353"/>
      <c r="S67" s="353"/>
      <c r="T67" s="353"/>
      <c r="U67" s="353"/>
      <c r="V67" s="353"/>
      <c r="W67" s="353"/>
    </row>
    <row r="68" spans="1:23" x14ac:dyDescent="0.25">
      <c r="A68" s="343"/>
      <c r="B68" s="92" t="s">
        <v>186</v>
      </c>
      <c r="C68" s="93">
        <v>0.09</v>
      </c>
      <c r="D68" s="354"/>
      <c r="E68" s="354"/>
      <c r="F68" s="405"/>
      <c r="G68" s="92">
        <v>93</v>
      </c>
      <c r="H68" s="354"/>
      <c r="I68" s="354"/>
      <c r="J68" s="354"/>
      <c r="K68" s="354"/>
      <c r="L68" s="354"/>
      <c r="M68" s="356"/>
      <c r="N68" s="356"/>
      <c r="O68" s="354"/>
      <c r="P68" s="92">
        <v>10.6</v>
      </c>
      <c r="Q68" s="92">
        <v>10.8</v>
      </c>
      <c r="R68" s="354"/>
      <c r="S68" s="354"/>
      <c r="T68" s="354"/>
      <c r="U68" s="354"/>
      <c r="V68" s="354"/>
      <c r="W68" s="354"/>
    </row>
    <row r="69" spans="1:23" ht="26.25" customHeight="1" x14ac:dyDescent="0.25">
      <c r="A69" s="342" t="s">
        <v>422</v>
      </c>
      <c r="B69" s="92" t="s">
        <v>190</v>
      </c>
      <c r="C69" s="109">
        <v>4.2999999999999997E-2</v>
      </c>
      <c r="D69" s="109">
        <v>1</v>
      </c>
      <c r="E69" s="109">
        <v>1</v>
      </c>
      <c r="F69" s="86" t="s">
        <v>50</v>
      </c>
      <c r="G69" s="109">
        <v>73</v>
      </c>
      <c r="H69" s="109">
        <v>1</v>
      </c>
      <c r="I69" s="109">
        <v>0</v>
      </c>
      <c r="J69" s="109">
        <v>0</v>
      </c>
      <c r="K69" s="109">
        <v>0</v>
      </c>
      <c r="L69" s="109">
        <v>1</v>
      </c>
      <c r="M69" s="333">
        <v>1207.7</v>
      </c>
      <c r="N69" s="90">
        <v>4.2999999999999997E-2</v>
      </c>
      <c r="O69" s="109">
        <v>0</v>
      </c>
      <c r="P69" s="109">
        <v>0.02</v>
      </c>
      <c r="Q69" s="109">
        <v>0.01</v>
      </c>
      <c r="R69" s="348">
        <v>50</v>
      </c>
      <c r="S69" s="109">
        <v>0.04</v>
      </c>
      <c r="T69" s="109">
        <v>0</v>
      </c>
      <c r="U69" s="109">
        <v>0</v>
      </c>
      <c r="V69" s="109">
        <v>0</v>
      </c>
      <c r="W69" s="109">
        <v>0</v>
      </c>
    </row>
    <row r="70" spans="1:23" ht="23.25" customHeight="1" x14ac:dyDescent="0.25">
      <c r="A70" s="343"/>
      <c r="B70" s="92" t="s">
        <v>191</v>
      </c>
      <c r="C70" s="109">
        <v>0.09</v>
      </c>
      <c r="D70" s="109">
        <v>1</v>
      </c>
      <c r="E70" s="109">
        <v>1</v>
      </c>
      <c r="F70" s="86" t="s">
        <v>50</v>
      </c>
      <c r="G70" s="109">
        <v>80</v>
      </c>
      <c r="H70" s="109">
        <v>1</v>
      </c>
      <c r="I70" s="109">
        <v>0</v>
      </c>
      <c r="J70" s="109">
        <v>0</v>
      </c>
      <c r="K70" s="109">
        <v>0</v>
      </c>
      <c r="L70" s="109">
        <v>1</v>
      </c>
      <c r="M70" s="334"/>
      <c r="N70" s="90">
        <v>8.5999999999999993E-2</v>
      </c>
      <c r="O70" s="109">
        <v>0</v>
      </c>
      <c r="P70" s="109">
        <v>0.04</v>
      </c>
      <c r="Q70" s="109">
        <v>0.02</v>
      </c>
      <c r="R70" s="350"/>
      <c r="S70" s="109">
        <v>7.0000000000000007E-2</v>
      </c>
      <c r="T70" s="109">
        <v>0</v>
      </c>
      <c r="U70" s="109">
        <v>0</v>
      </c>
      <c r="V70" s="109">
        <v>0</v>
      </c>
      <c r="W70" s="109">
        <v>0</v>
      </c>
    </row>
    <row r="71" spans="1:23" ht="48" x14ac:dyDescent="0.25">
      <c r="A71" s="135" t="s">
        <v>423</v>
      </c>
      <c r="B71" s="95" t="s">
        <v>193</v>
      </c>
      <c r="C71" s="114">
        <v>7.2999999999999995E-2</v>
      </c>
      <c r="D71" s="114">
        <v>2</v>
      </c>
      <c r="E71" s="114">
        <v>2</v>
      </c>
      <c r="F71" s="121" t="s">
        <v>52</v>
      </c>
      <c r="G71" s="114">
        <v>92.3</v>
      </c>
      <c r="H71" s="114">
        <v>2</v>
      </c>
      <c r="I71" s="114">
        <v>0</v>
      </c>
      <c r="J71" s="114">
        <v>0</v>
      </c>
      <c r="K71" s="114">
        <v>0</v>
      </c>
      <c r="L71" s="114">
        <v>1</v>
      </c>
      <c r="M71" s="115">
        <v>2400</v>
      </c>
      <c r="N71" s="115">
        <v>7.2999999999999995E-2</v>
      </c>
      <c r="O71" s="114">
        <v>0</v>
      </c>
      <c r="P71" s="114">
        <v>6.0000000000000001E-3</v>
      </c>
      <c r="Q71" s="114">
        <v>5.0000000000000001E-3</v>
      </c>
      <c r="R71" s="114">
        <v>26</v>
      </c>
      <c r="S71" s="114">
        <v>0.06</v>
      </c>
      <c r="T71" s="114">
        <v>0</v>
      </c>
      <c r="U71" s="114">
        <v>0</v>
      </c>
      <c r="V71" s="114">
        <v>0</v>
      </c>
      <c r="W71" s="114">
        <v>0</v>
      </c>
    </row>
    <row r="72" spans="1:23" s="153" customFormat="1" ht="60" x14ac:dyDescent="0.25">
      <c r="A72" s="148" t="s">
        <v>194</v>
      </c>
      <c r="B72" s="149" t="s">
        <v>195</v>
      </c>
      <c r="C72" s="150">
        <v>0.65</v>
      </c>
      <c r="D72" s="150">
        <v>4</v>
      </c>
      <c r="E72" s="150">
        <v>4</v>
      </c>
      <c r="F72" s="151" t="s">
        <v>52</v>
      </c>
      <c r="G72" s="152">
        <v>86</v>
      </c>
      <c r="H72" s="150">
        <v>4</v>
      </c>
      <c r="I72" s="150">
        <v>0</v>
      </c>
      <c r="J72" s="150">
        <v>0</v>
      </c>
      <c r="K72" s="150">
        <v>0</v>
      </c>
      <c r="L72" s="150">
        <v>12</v>
      </c>
      <c r="M72" s="150">
        <v>8000</v>
      </c>
      <c r="N72" s="150">
        <v>0.3</v>
      </c>
      <c r="O72" s="150">
        <v>0.65</v>
      </c>
      <c r="P72" s="150">
        <v>0.13200000000000001</v>
      </c>
      <c r="Q72" s="150">
        <v>6.6000000000000003E-2</v>
      </c>
      <c r="R72" s="182">
        <v>293.94799999999998</v>
      </c>
      <c r="S72" s="150">
        <v>0.17699999999999999</v>
      </c>
      <c r="T72" s="150">
        <v>0</v>
      </c>
      <c r="U72" s="150">
        <v>0</v>
      </c>
      <c r="V72" s="150">
        <v>0</v>
      </c>
      <c r="W72" s="150">
        <v>0</v>
      </c>
    </row>
    <row r="73" spans="1:23" ht="48" x14ac:dyDescent="0.25">
      <c r="A73" s="87" t="s">
        <v>196</v>
      </c>
      <c r="B73" s="92" t="s">
        <v>49</v>
      </c>
      <c r="C73" s="109">
        <v>0.43</v>
      </c>
      <c r="D73" s="109">
        <v>1</v>
      </c>
      <c r="E73" s="109">
        <v>1</v>
      </c>
      <c r="F73" s="86" t="s">
        <v>197</v>
      </c>
      <c r="G73" s="109">
        <v>72</v>
      </c>
      <c r="H73" s="109">
        <v>0</v>
      </c>
      <c r="I73" s="109">
        <v>0</v>
      </c>
      <c r="J73" s="109">
        <v>0</v>
      </c>
      <c r="K73" s="109">
        <v>1</v>
      </c>
      <c r="L73" s="109">
        <v>1</v>
      </c>
      <c r="M73" s="90">
        <v>1231.3</v>
      </c>
      <c r="N73" s="90">
        <v>0.42</v>
      </c>
      <c r="O73" s="109">
        <v>0</v>
      </c>
      <c r="P73" s="109">
        <v>0</v>
      </c>
      <c r="Q73" s="109">
        <v>0</v>
      </c>
      <c r="R73" s="109">
        <v>80</v>
      </c>
      <c r="S73" s="109">
        <v>0</v>
      </c>
      <c r="T73" s="109">
        <v>0</v>
      </c>
      <c r="U73" s="109">
        <v>1</v>
      </c>
      <c r="V73" s="109">
        <v>0</v>
      </c>
      <c r="W73" s="109">
        <v>0</v>
      </c>
    </row>
    <row r="74" spans="1:23" x14ac:dyDescent="0.25">
      <c r="A74" s="87" t="s">
        <v>198</v>
      </c>
      <c r="B74" s="92" t="s">
        <v>49</v>
      </c>
      <c r="C74" s="109">
        <v>0.43</v>
      </c>
      <c r="D74" s="109">
        <v>1</v>
      </c>
      <c r="E74" s="109">
        <v>1</v>
      </c>
      <c r="F74" s="86" t="s">
        <v>197</v>
      </c>
      <c r="G74" s="109">
        <v>72</v>
      </c>
      <c r="H74" s="109">
        <v>0</v>
      </c>
      <c r="I74" s="109">
        <v>0</v>
      </c>
      <c r="J74" s="109">
        <v>0</v>
      </c>
      <c r="K74" s="109">
        <v>1</v>
      </c>
      <c r="L74" s="109">
        <v>1</v>
      </c>
      <c r="M74" s="90">
        <v>1344.7</v>
      </c>
      <c r="N74" s="90">
        <v>0.42</v>
      </c>
      <c r="O74" s="109">
        <v>0</v>
      </c>
      <c r="P74" s="109">
        <v>0</v>
      </c>
      <c r="Q74" s="109">
        <v>0</v>
      </c>
      <c r="R74" s="109">
        <v>90</v>
      </c>
      <c r="S74" s="109">
        <v>0</v>
      </c>
      <c r="T74" s="109">
        <v>0</v>
      </c>
      <c r="U74" s="109">
        <v>1</v>
      </c>
      <c r="V74" s="109">
        <v>0</v>
      </c>
      <c r="W74" s="109">
        <v>0</v>
      </c>
    </row>
    <row r="75" spans="1:23" ht="24" x14ac:dyDescent="0.25">
      <c r="A75" s="87" t="s">
        <v>199</v>
      </c>
      <c r="B75" s="92" t="s">
        <v>200</v>
      </c>
      <c r="C75" s="109">
        <v>0.02</v>
      </c>
      <c r="D75" s="109">
        <v>1</v>
      </c>
      <c r="E75" s="109">
        <v>1</v>
      </c>
      <c r="F75" s="86" t="s">
        <v>197</v>
      </c>
      <c r="G75" s="109">
        <v>80</v>
      </c>
      <c r="H75" s="109">
        <v>0</v>
      </c>
      <c r="I75" s="109">
        <v>0</v>
      </c>
      <c r="J75" s="109">
        <v>0</v>
      </c>
      <c r="K75" s="109">
        <v>1</v>
      </c>
      <c r="L75" s="109">
        <v>1</v>
      </c>
      <c r="M75" s="90">
        <v>1064.5999999999999</v>
      </c>
      <c r="N75" s="90">
        <v>1.9E-2</v>
      </c>
      <c r="O75" s="109">
        <v>0</v>
      </c>
      <c r="P75" s="109">
        <v>0</v>
      </c>
      <c r="Q75" s="109">
        <v>0</v>
      </c>
      <c r="R75" s="109">
        <v>70</v>
      </c>
      <c r="S75" s="109">
        <v>0</v>
      </c>
      <c r="T75" s="109">
        <v>0</v>
      </c>
      <c r="U75" s="109">
        <v>1</v>
      </c>
      <c r="V75" s="109">
        <v>0</v>
      </c>
      <c r="W75" s="109">
        <v>0</v>
      </c>
    </row>
    <row r="76" spans="1:23" x14ac:dyDescent="0.25">
      <c r="A76" s="87" t="s">
        <v>201</v>
      </c>
      <c r="B76" s="92" t="s">
        <v>202</v>
      </c>
      <c r="C76" s="109">
        <v>4.2999999999999997E-2</v>
      </c>
      <c r="D76" s="109">
        <v>2</v>
      </c>
      <c r="E76" s="109">
        <v>2</v>
      </c>
      <c r="F76" s="86" t="s">
        <v>52</v>
      </c>
      <c r="G76" s="109">
        <v>93</v>
      </c>
      <c r="H76" s="109">
        <v>2</v>
      </c>
      <c r="I76" s="109">
        <v>0</v>
      </c>
      <c r="J76" s="109">
        <v>0</v>
      </c>
      <c r="K76" s="109">
        <v>0</v>
      </c>
      <c r="L76" s="109">
        <v>0</v>
      </c>
      <c r="M76" s="90">
        <v>1230.2</v>
      </c>
      <c r="N76" s="90">
        <v>0.1</v>
      </c>
      <c r="O76" s="109">
        <v>0</v>
      </c>
      <c r="P76" s="109">
        <v>0</v>
      </c>
      <c r="Q76" s="109">
        <v>0</v>
      </c>
      <c r="R76" s="109">
        <v>31.13</v>
      </c>
      <c r="S76" s="109">
        <v>0</v>
      </c>
      <c r="T76" s="109">
        <v>0</v>
      </c>
      <c r="U76" s="109">
        <v>0</v>
      </c>
      <c r="V76" s="109">
        <v>0</v>
      </c>
      <c r="W76" s="109">
        <v>0</v>
      </c>
    </row>
    <row r="77" spans="1:23" ht="24" x14ac:dyDescent="0.25">
      <c r="A77" s="87" t="s">
        <v>203</v>
      </c>
      <c r="B77" s="92" t="s">
        <v>186</v>
      </c>
      <c r="C77" s="109">
        <v>0.09</v>
      </c>
      <c r="D77" s="109">
        <v>1</v>
      </c>
      <c r="E77" s="109">
        <v>1</v>
      </c>
      <c r="F77" s="86" t="s">
        <v>52</v>
      </c>
      <c r="G77" s="109">
        <v>93</v>
      </c>
      <c r="H77" s="109">
        <v>0</v>
      </c>
      <c r="I77" s="109">
        <v>1</v>
      </c>
      <c r="J77" s="109">
        <v>0</v>
      </c>
      <c r="K77" s="109">
        <v>0</v>
      </c>
      <c r="L77" s="109">
        <v>0</v>
      </c>
      <c r="M77" s="90">
        <v>1298</v>
      </c>
      <c r="N77" s="90">
        <v>0.1</v>
      </c>
      <c r="O77" s="109">
        <v>0</v>
      </c>
      <c r="P77" s="109">
        <v>0</v>
      </c>
      <c r="Q77" s="109">
        <v>0</v>
      </c>
      <c r="R77" s="109">
        <v>20.23</v>
      </c>
      <c r="S77" s="109">
        <v>0</v>
      </c>
      <c r="T77" s="109">
        <v>0</v>
      </c>
      <c r="U77" s="109">
        <v>0</v>
      </c>
      <c r="V77" s="109">
        <v>0</v>
      </c>
      <c r="W77" s="109">
        <v>0</v>
      </c>
    </row>
    <row r="78" spans="1:23" ht="22.5" x14ac:dyDescent="0.25">
      <c r="A78" s="342" t="s">
        <v>204</v>
      </c>
      <c r="B78" s="92" t="s">
        <v>205</v>
      </c>
      <c r="C78" s="109">
        <v>8.5999999999999993E-2</v>
      </c>
      <c r="D78" s="109">
        <v>2</v>
      </c>
      <c r="E78" s="109">
        <v>2</v>
      </c>
      <c r="F78" s="86" t="s">
        <v>52</v>
      </c>
      <c r="G78" s="109">
        <v>90</v>
      </c>
      <c r="H78" s="109">
        <v>0</v>
      </c>
      <c r="I78" s="109">
        <v>2</v>
      </c>
      <c r="J78" s="109">
        <v>0</v>
      </c>
      <c r="K78" s="109">
        <v>0</v>
      </c>
      <c r="L78" s="109">
        <v>1</v>
      </c>
      <c r="M78" s="90">
        <v>863.7</v>
      </c>
      <c r="N78" s="90">
        <v>0.08</v>
      </c>
      <c r="O78" s="109">
        <v>0</v>
      </c>
      <c r="P78" s="109">
        <v>7.0000000000000001E-3</v>
      </c>
      <c r="Q78" s="109">
        <v>5.0000000000000001E-3</v>
      </c>
      <c r="R78" s="109">
        <v>14.4</v>
      </c>
      <c r="S78" s="109">
        <v>0</v>
      </c>
      <c r="T78" s="109">
        <v>0</v>
      </c>
      <c r="U78" s="109">
        <v>0</v>
      </c>
      <c r="V78" s="109">
        <v>0</v>
      </c>
      <c r="W78" s="109">
        <v>0</v>
      </c>
    </row>
    <row r="79" spans="1:23" ht="26.25" customHeight="1" x14ac:dyDescent="0.25">
      <c r="A79" s="343"/>
      <c r="B79" s="92" t="s">
        <v>206</v>
      </c>
      <c r="C79" s="109">
        <v>0.05</v>
      </c>
      <c r="D79" s="109">
        <v>2</v>
      </c>
      <c r="E79" s="109">
        <v>2</v>
      </c>
      <c r="F79" s="86" t="s">
        <v>50</v>
      </c>
      <c r="G79" s="109">
        <v>75</v>
      </c>
      <c r="H79" s="109">
        <v>2</v>
      </c>
      <c r="I79" s="109">
        <v>0</v>
      </c>
      <c r="J79" s="109">
        <v>0</v>
      </c>
      <c r="K79" s="109">
        <v>0</v>
      </c>
      <c r="L79" s="109">
        <v>1</v>
      </c>
      <c r="M79" s="90">
        <v>1090</v>
      </c>
      <c r="N79" s="90">
        <v>0.09</v>
      </c>
      <c r="O79" s="109">
        <v>0</v>
      </c>
      <c r="P79" s="109">
        <v>1.0999999999999999E-2</v>
      </c>
      <c r="Q79" s="109">
        <v>7.0000000000000001E-3</v>
      </c>
      <c r="R79" s="109">
        <v>0</v>
      </c>
      <c r="S79" s="109">
        <v>0</v>
      </c>
      <c r="T79" s="109">
        <v>0</v>
      </c>
      <c r="U79" s="109">
        <v>0</v>
      </c>
      <c r="V79" s="109">
        <v>0</v>
      </c>
      <c r="W79" s="109">
        <v>0</v>
      </c>
    </row>
    <row r="80" spans="1:23" ht="48" x14ac:dyDescent="0.25">
      <c r="A80" s="87" t="s">
        <v>207</v>
      </c>
      <c r="B80" s="92" t="s">
        <v>208</v>
      </c>
      <c r="C80" s="109">
        <v>0.4</v>
      </c>
      <c r="D80" s="109">
        <v>1</v>
      </c>
      <c r="E80" s="109">
        <v>1</v>
      </c>
      <c r="F80" s="86" t="s">
        <v>50</v>
      </c>
      <c r="G80" s="109">
        <v>80</v>
      </c>
      <c r="H80" s="109">
        <v>0</v>
      </c>
      <c r="I80" s="109">
        <v>0</v>
      </c>
      <c r="J80" s="109">
        <v>0</v>
      </c>
      <c r="K80" s="109">
        <v>1</v>
      </c>
      <c r="L80" s="109">
        <v>2</v>
      </c>
      <c r="M80" s="90">
        <v>622</v>
      </c>
      <c r="N80" s="90">
        <v>0.06</v>
      </c>
      <c r="O80" s="109">
        <v>0</v>
      </c>
      <c r="P80" s="109">
        <v>0.12</v>
      </c>
      <c r="Q80" s="109">
        <v>1.0999999999999999E-2</v>
      </c>
      <c r="R80" s="109">
        <v>43</v>
      </c>
      <c r="S80" s="116">
        <v>177.5</v>
      </c>
      <c r="T80" s="109" t="s">
        <v>18</v>
      </c>
      <c r="U80" s="109">
        <v>1</v>
      </c>
      <c r="V80" s="109">
        <v>0</v>
      </c>
      <c r="W80" s="109">
        <v>0</v>
      </c>
    </row>
    <row r="81" spans="1:23" ht="48" x14ac:dyDescent="0.25">
      <c r="A81" s="87" t="s">
        <v>209</v>
      </c>
      <c r="B81" s="92" t="s">
        <v>210</v>
      </c>
      <c r="C81" s="109">
        <v>8.5999999999999993E-2</v>
      </c>
      <c r="D81" s="109">
        <v>3</v>
      </c>
      <c r="E81" s="109">
        <v>2</v>
      </c>
      <c r="F81" s="86" t="s">
        <v>50</v>
      </c>
      <c r="G81" s="109">
        <v>80</v>
      </c>
      <c r="H81" s="109">
        <v>3</v>
      </c>
      <c r="I81" s="109">
        <v>0</v>
      </c>
      <c r="J81" s="109">
        <v>0</v>
      </c>
      <c r="K81" s="109">
        <v>0</v>
      </c>
      <c r="L81" s="109">
        <v>2</v>
      </c>
      <c r="M81" s="90">
        <v>983</v>
      </c>
      <c r="N81" s="90">
        <v>0.09</v>
      </c>
      <c r="O81" s="109">
        <v>2.3E-2</v>
      </c>
      <c r="P81" s="109">
        <v>1.9E-2</v>
      </c>
      <c r="Q81" s="109">
        <v>1.0999999999999999E-2</v>
      </c>
      <c r="R81" s="109">
        <v>91.3</v>
      </c>
      <c r="S81" s="116">
        <v>306.60000000000002</v>
      </c>
      <c r="T81" s="109" t="s">
        <v>18</v>
      </c>
      <c r="U81" s="109">
        <v>0</v>
      </c>
      <c r="V81" s="109">
        <v>0</v>
      </c>
      <c r="W81" s="109">
        <v>0</v>
      </c>
    </row>
    <row r="82" spans="1:23" ht="61.5" customHeight="1" x14ac:dyDescent="0.25">
      <c r="A82" s="130" t="s">
        <v>424</v>
      </c>
      <c r="B82" s="92" t="s">
        <v>212</v>
      </c>
      <c r="C82" s="109">
        <v>4.2999999999999997E-2</v>
      </c>
      <c r="D82" s="109">
        <v>2</v>
      </c>
      <c r="E82" s="109">
        <v>2</v>
      </c>
      <c r="F82" s="86" t="s">
        <v>52</v>
      </c>
      <c r="G82" s="109">
        <v>93</v>
      </c>
      <c r="H82" s="109">
        <v>2</v>
      </c>
      <c r="I82" s="109">
        <v>0</v>
      </c>
      <c r="J82" s="109">
        <v>0</v>
      </c>
      <c r="K82" s="109">
        <v>0</v>
      </c>
      <c r="L82" s="109">
        <v>3</v>
      </c>
      <c r="M82" s="90">
        <v>716</v>
      </c>
      <c r="N82" s="90">
        <v>0.31</v>
      </c>
      <c r="O82" s="109">
        <v>0</v>
      </c>
      <c r="P82" s="109">
        <v>5.0000000000000001E-3</v>
      </c>
      <c r="Q82" s="109">
        <v>4.0000000000000001E-3</v>
      </c>
      <c r="R82" s="109">
        <v>23</v>
      </c>
      <c r="S82" s="109">
        <v>0</v>
      </c>
      <c r="T82" s="109" t="s">
        <v>20</v>
      </c>
      <c r="U82" s="109">
        <v>0</v>
      </c>
      <c r="V82" s="109">
        <v>0</v>
      </c>
      <c r="W82" s="109">
        <v>0</v>
      </c>
    </row>
    <row r="83" spans="1:23" ht="60" x14ac:dyDescent="0.25">
      <c r="A83" s="130" t="s">
        <v>213</v>
      </c>
      <c r="B83" s="92" t="s">
        <v>49</v>
      </c>
      <c r="C83" s="109">
        <v>0.55800000000000005</v>
      </c>
      <c r="D83" s="109">
        <v>2</v>
      </c>
      <c r="E83" s="109">
        <v>2</v>
      </c>
      <c r="F83" s="86" t="s">
        <v>50</v>
      </c>
      <c r="G83" s="112">
        <v>65</v>
      </c>
      <c r="H83" s="109">
        <v>1</v>
      </c>
      <c r="I83" s="109">
        <v>0</v>
      </c>
      <c r="J83" s="109">
        <v>1</v>
      </c>
      <c r="K83" s="109">
        <f>-L249</f>
        <v>0</v>
      </c>
      <c r="L83" s="109">
        <v>2</v>
      </c>
      <c r="M83" s="90">
        <v>1604</v>
      </c>
      <c r="N83" s="90">
        <v>0.378</v>
      </c>
      <c r="O83" s="109">
        <v>0</v>
      </c>
      <c r="P83" s="109">
        <v>3.2000000000000001E-2</v>
      </c>
      <c r="Q83" s="109">
        <v>0.02</v>
      </c>
      <c r="R83" s="109">
        <v>140</v>
      </c>
      <c r="S83" s="109">
        <v>0</v>
      </c>
      <c r="T83" s="109" t="s">
        <v>18</v>
      </c>
      <c r="U83" s="109">
        <v>1</v>
      </c>
      <c r="V83" s="109">
        <v>0</v>
      </c>
      <c r="W83" s="109">
        <v>0</v>
      </c>
    </row>
    <row r="84" spans="1:23" ht="60" x14ac:dyDescent="0.25">
      <c r="A84" s="87" t="s">
        <v>214</v>
      </c>
      <c r="B84" s="92" t="s">
        <v>215</v>
      </c>
      <c r="C84" s="109">
        <v>0.124</v>
      </c>
      <c r="D84" s="109">
        <v>3</v>
      </c>
      <c r="E84" s="109">
        <v>3</v>
      </c>
      <c r="F84" s="86" t="s">
        <v>52</v>
      </c>
      <c r="G84" s="109">
        <v>88</v>
      </c>
      <c r="H84" s="109">
        <v>1</v>
      </c>
      <c r="I84" s="109">
        <v>0</v>
      </c>
      <c r="J84" s="109">
        <v>2</v>
      </c>
      <c r="K84" s="109">
        <v>0</v>
      </c>
      <c r="L84" s="109">
        <v>1</v>
      </c>
      <c r="M84" s="90">
        <v>1009</v>
      </c>
      <c r="N84" s="90">
        <v>0.123</v>
      </c>
      <c r="O84" s="109">
        <v>0</v>
      </c>
      <c r="P84" s="109">
        <v>6.0499999999999998E-2</v>
      </c>
      <c r="Q84" s="109">
        <v>0</v>
      </c>
      <c r="R84" s="109">
        <v>35.372999999999998</v>
      </c>
      <c r="S84" s="109">
        <v>0</v>
      </c>
      <c r="T84" s="109" t="s">
        <v>18</v>
      </c>
      <c r="U84" s="109">
        <v>2</v>
      </c>
      <c r="V84" s="109">
        <v>0</v>
      </c>
      <c r="W84" s="109">
        <v>0</v>
      </c>
    </row>
    <row r="85" spans="1:23" ht="48" x14ac:dyDescent="0.25">
      <c r="A85" s="135" t="s">
        <v>437</v>
      </c>
      <c r="B85" s="92" t="s">
        <v>217</v>
      </c>
      <c r="C85" s="109">
        <v>0.16639999999999999</v>
      </c>
      <c r="D85" s="109">
        <v>3</v>
      </c>
      <c r="E85" s="109">
        <v>3</v>
      </c>
      <c r="F85" s="86" t="s">
        <v>52</v>
      </c>
      <c r="G85" s="112">
        <v>80</v>
      </c>
      <c r="H85" s="109">
        <v>0</v>
      </c>
      <c r="I85" s="109">
        <v>0</v>
      </c>
      <c r="J85" s="109">
        <v>0</v>
      </c>
      <c r="K85" s="109">
        <v>3</v>
      </c>
      <c r="L85" s="109">
        <v>2</v>
      </c>
      <c r="M85" s="90" t="s">
        <v>218</v>
      </c>
      <c r="N85" s="90" t="s">
        <v>219</v>
      </c>
      <c r="O85" s="109">
        <v>0</v>
      </c>
      <c r="P85" s="109" t="s">
        <v>220</v>
      </c>
      <c r="Q85" s="109" t="s">
        <v>221</v>
      </c>
      <c r="R85" s="109">
        <v>13.013999999999999</v>
      </c>
      <c r="S85" s="109">
        <v>0</v>
      </c>
      <c r="T85" s="109" t="s">
        <v>20</v>
      </c>
      <c r="U85" s="109">
        <v>3</v>
      </c>
      <c r="V85" s="109">
        <v>0</v>
      </c>
      <c r="W85" s="109">
        <v>0</v>
      </c>
    </row>
    <row r="86" spans="1:23" ht="72" x14ac:dyDescent="0.25">
      <c r="A86" s="87" t="s">
        <v>223</v>
      </c>
      <c r="B86" s="92" t="s">
        <v>224</v>
      </c>
      <c r="C86" s="90">
        <v>0.47</v>
      </c>
      <c r="D86" s="109">
        <v>2</v>
      </c>
      <c r="E86" s="109">
        <v>2</v>
      </c>
      <c r="F86" s="86" t="s">
        <v>50</v>
      </c>
      <c r="G86" s="109">
        <v>70.3</v>
      </c>
      <c r="H86" s="91">
        <v>2</v>
      </c>
      <c r="I86" s="91">
        <v>0</v>
      </c>
      <c r="J86" s="91">
        <v>0</v>
      </c>
      <c r="K86" s="91">
        <v>0</v>
      </c>
      <c r="L86" s="90">
        <v>4</v>
      </c>
      <c r="M86" s="90">
        <v>3000</v>
      </c>
      <c r="N86" s="90">
        <v>0</v>
      </c>
      <c r="O86" s="109">
        <v>0</v>
      </c>
      <c r="P86" s="109">
        <v>3.5000000000000003E-2</v>
      </c>
      <c r="Q86" s="109">
        <v>3.3000000000000002E-2</v>
      </c>
      <c r="R86" s="109">
        <v>143</v>
      </c>
      <c r="S86" s="90">
        <v>0</v>
      </c>
      <c r="T86" s="109" t="s">
        <v>18</v>
      </c>
      <c r="U86" s="109">
        <v>0</v>
      </c>
      <c r="V86" s="109">
        <v>0</v>
      </c>
      <c r="W86" s="109">
        <v>0</v>
      </c>
    </row>
    <row r="87" spans="1:23" ht="72" x14ac:dyDescent="0.25">
      <c r="A87" s="87" t="s">
        <v>225</v>
      </c>
      <c r="B87" s="92" t="s">
        <v>224</v>
      </c>
      <c r="C87" s="109">
        <v>0.4</v>
      </c>
      <c r="D87" s="109">
        <v>1</v>
      </c>
      <c r="E87" s="109">
        <v>1</v>
      </c>
      <c r="F87" s="86" t="s">
        <v>50</v>
      </c>
      <c r="G87" s="109">
        <v>70</v>
      </c>
      <c r="H87" s="109">
        <v>0</v>
      </c>
      <c r="I87" s="109">
        <v>1</v>
      </c>
      <c r="J87" s="109">
        <v>0</v>
      </c>
      <c r="K87" s="109">
        <v>0</v>
      </c>
      <c r="L87" s="109">
        <v>1</v>
      </c>
      <c r="M87" s="90">
        <v>2462</v>
      </c>
      <c r="N87" s="90">
        <v>0</v>
      </c>
      <c r="O87" s="109">
        <v>0</v>
      </c>
      <c r="P87" s="109">
        <v>0.03</v>
      </c>
      <c r="Q87" s="109">
        <v>1.46E-2</v>
      </c>
      <c r="R87" s="109">
        <v>72</v>
      </c>
      <c r="S87" s="109">
        <v>0</v>
      </c>
      <c r="T87" s="109">
        <v>0</v>
      </c>
      <c r="U87" s="109">
        <v>1</v>
      </c>
      <c r="V87" s="109">
        <v>0</v>
      </c>
      <c r="W87" s="109">
        <v>0</v>
      </c>
    </row>
    <row r="88" spans="1:23" ht="60" x14ac:dyDescent="0.25">
      <c r="A88" s="87" t="s">
        <v>226</v>
      </c>
      <c r="B88" s="92" t="s">
        <v>227</v>
      </c>
      <c r="C88" s="109">
        <v>0.18</v>
      </c>
      <c r="D88" s="109">
        <v>4</v>
      </c>
      <c r="E88" s="109">
        <v>2</v>
      </c>
      <c r="F88" s="86" t="s">
        <v>50</v>
      </c>
      <c r="G88" s="109">
        <v>80</v>
      </c>
      <c r="H88" s="109">
        <v>0</v>
      </c>
      <c r="I88" s="109">
        <v>0</v>
      </c>
      <c r="J88" s="109">
        <v>2</v>
      </c>
      <c r="K88" s="109">
        <v>2</v>
      </c>
      <c r="L88" s="109">
        <v>5</v>
      </c>
      <c r="M88" s="90">
        <v>2217</v>
      </c>
      <c r="N88" s="90">
        <v>1.8</v>
      </c>
      <c r="O88" s="109">
        <v>0</v>
      </c>
      <c r="P88" s="109">
        <v>3.5999999999999997E-2</v>
      </c>
      <c r="Q88" s="109">
        <v>3.5999999999999997E-2</v>
      </c>
      <c r="R88" s="109">
        <v>154</v>
      </c>
      <c r="S88" s="109">
        <v>0</v>
      </c>
      <c r="T88" s="109" t="s">
        <v>18</v>
      </c>
      <c r="U88" s="109">
        <v>0</v>
      </c>
      <c r="V88" s="109">
        <v>0</v>
      </c>
      <c r="W88" s="109">
        <v>0</v>
      </c>
    </row>
    <row r="89" spans="1:23" ht="72" x14ac:dyDescent="0.25">
      <c r="A89" s="135" t="s">
        <v>228</v>
      </c>
      <c r="B89" s="92" t="s">
        <v>229</v>
      </c>
      <c r="C89" s="109">
        <v>0.17</v>
      </c>
      <c r="D89" s="109">
        <v>2</v>
      </c>
      <c r="E89" s="109">
        <v>2</v>
      </c>
      <c r="F89" s="86" t="s">
        <v>50</v>
      </c>
      <c r="G89" s="109">
        <v>78</v>
      </c>
      <c r="H89" s="109">
        <v>0</v>
      </c>
      <c r="I89" s="109">
        <v>0</v>
      </c>
      <c r="J89" s="109">
        <v>2</v>
      </c>
      <c r="K89" s="109">
        <v>0</v>
      </c>
      <c r="L89" s="109">
        <v>1</v>
      </c>
      <c r="M89" s="90">
        <v>400</v>
      </c>
      <c r="N89" s="90">
        <v>1.7088000000000001</v>
      </c>
      <c r="O89" s="109">
        <v>0</v>
      </c>
      <c r="P89" s="109">
        <v>0.01</v>
      </c>
      <c r="Q89" s="109">
        <v>0.01</v>
      </c>
      <c r="R89" s="109">
        <v>44.5</v>
      </c>
      <c r="S89" s="109">
        <v>0</v>
      </c>
      <c r="T89" s="109" t="s">
        <v>18</v>
      </c>
      <c r="U89" s="109">
        <v>0</v>
      </c>
      <c r="V89" s="109">
        <v>0</v>
      </c>
      <c r="W89" s="109">
        <v>0</v>
      </c>
    </row>
    <row r="90" spans="1:23" ht="48" x14ac:dyDescent="0.25">
      <c r="A90" s="87" t="s">
        <v>230</v>
      </c>
      <c r="B90" s="92" t="s">
        <v>231</v>
      </c>
      <c r="C90" s="90">
        <v>0.16800000000000001</v>
      </c>
      <c r="D90" s="109">
        <v>2</v>
      </c>
      <c r="E90" s="109">
        <v>2</v>
      </c>
      <c r="F90" s="86" t="s">
        <v>52</v>
      </c>
      <c r="G90" s="109">
        <v>98</v>
      </c>
      <c r="H90" s="91">
        <v>0</v>
      </c>
      <c r="I90" s="91">
        <v>2</v>
      </c>
      <c r="J90" s="91">
        <v>0</v>
      </c>
      <c r="K90" s="91">
        <v>0</v>
      </c>
      <c r="L90" s="90">
        <v>4</v>
      </c>
      <c r="M90" s="90">
        <v>2267</v>
      </c>
      <c r="N90" s="90">
        <v>0.19600000000000001</v>
      </c>
      <c r="O90" s="109">
        <v>0</v>
      </c>
      <c r="P90" s="109">
        <v>1E-3</v>
      </c>
      <c r="Q90" s="109">
        <v>0</v>
      </c>
      <c r="R90" s="109">
        <v>57.131</v>
      </c>
      <c r="S90" s="90">
        <v>0</v>
      </c>
      <c r="T90" s="109">
        <v>0</v>
      </c>
      <c r="U90" s="109">
        <v>0</v>
      </c>
      <c r="V90" s="109">
        <v>0</v>
      </c>
      <c r="W90" s="109">
        <v>0</v>
      </c>
    </row>
    <row r="91" spans="1:23" ht="19.5" customHeight="1" x14ac:dyDescent="0.25">
      <c r="A91" s="342" t="s">
        <v>436</v>
      </c>
      <c r="B91" s="96" t="s">
        <v>427</v>
      </c>
      <c r="C91" s="348">
        <v>0.18</v>
      </c>
      <c r="D91" s="348">
        <v>3</v>
      </c>
      <c r="E91" s="348">
        <v>3</v>
      </c>
      <c r="F91" s="348" t="s">
        <v>52</v>
      </c>
      <c r="G91" s="109">
        <v>92.3</v>
      </c>
      <c r="H91" s="348">
        <v>1</v>
      </c>
      <c r="I91" s="348">
        <v>2</v>
      </c>
      <c r="J91" s="348">
        <v>0</v>
      </c>
      <c r="K91" s="348">
        <v>0</v>
      </c>
      <c r="L91" s="348">
        <v>1</v>
      </c>
      <c r="M91" s="348">
        <v>1500</v>
      </c>
      <c r="N91" s="348">
        <v>0</v>
      </c>
      <c r="O91" s="348">
        <v>0</v>
      </c>
      <c r="P91" s="180">
        <v>5.5</v>
      </c>
      <c r="Q91" s="365">
        <v>0</v>
      </c>
      <c r="R91" s="365">
        <v>36.619999999999997</v>
      </c>
      <c r="S91" s="348">
        <v>0.04</v>
      </c>
      <c r="T91" s="348">
        <v>0</v>
      </c>
      <c r="U91" s="348">
        <v>2</v>
      </c>
      <c r="V91" s="348">
        <v>0</v>
      </c>
      <c r="W91" s="348">
        <v>0</v>
      </c>
    </row>
    <row r="92" spans="1:23" ht="32.25" customHeight="1" x14ac:dyDescent="0.25">
      <c r="A92" s="343"/>
      <c r="B92" s="174" t="s">
        <v>428</v>
      </c>
      <c r="C92" s="350"/>
      <c r="D92" s="350"/>
      <c r="E92" s="350"/>
      <c r="F92" s="350"/>
      <c r="G92" s="109">
        <v>92</v>
      </c>
      <c r="H92" s="350"/>
      <c r="I92" s="350"/>
      <c r="J92" s="350"/>
      <c r="K92" s="350"/>
      <c r="L92" s="350"/>
      <c r="M92" s="350"/>
      <c r="N92" s="350"/>
      <c r="O92" s="350"/>
      <c r="P92" s="184">
        <v>11.2</v>
      </c>
      <c r="Q92" s="402"/>
      <c r="R92" s="402"/>
      <c r="S92" s="350"/>
      <c r="T92" s="350"/>
      <c r="U92" s="350"/>
      <c r="V92" s="350"/>
      <c r="W92" s="350"/>
    </row>
    <row r="93" spans="1:23" x14ac:dyDescent="0.25">
      <c r="A93" s="342" t="s">
        <v>435</v>
      </c>
      <c r="B93" s="345" t="s">
        <v>237</v>
      </c>
      <c r="C93" s="348">
        <v>3.4000000000000002E-2</v>
      </c>
      <c r="D93" s="348">
        <v>4</v>
      </c>
      <c r="E93" s="348">
        <v>4</v>
      </c>
      <c r="F93" s="361" t="s">
        <v>52</v>
      </c>
      <c r="G93" s="94">
        <v>88.04</v>
      </c>
      <c r="H93" s="345">
        <v>0</v>
      </c>
      <c r="I93" s="345">
        <v>0</v>
      </c>
      <c r="J93" s="345">
        <v>4</v>
      </c>
      <c r="K93" s="345">
        <v>0</v>
      </c>
      <c r="L93" s="345">
        <v>4</v>
      </c>
      <c r="M93" s="93">
        <v>462</v>
      </c>
      <c r="N93" s="93">
        <v>3.5886000000000001E-2</v>
      </c>
      <c r="O93" s="348">
        <v>0</v>
      </c>
      <c r="P93" s="365">
        <v>5.5</v>
      </c>
      <c r="Q93" s="365">
        <v>4.5</v>
      </c>
      <c r="R93" s="365">
        <v>127.54</v>
      </c>
      <c r="S93" s="348">
        <v>0</v>
      </c>
      <c r="T93" s="348" t="s">
        <v>20</v>
      </c>
      <c r="U93" s="348">
        <v>0</v>
      </c>
      <c r="V93" s="348">
        <v>4</v>
      </c>
      <c r="W93" s="348">
        <v>0</v>
      </c>
    </row>
    <row r="94" spans="1:23" x14ac:dyDescent="0.25">
      <c r="A94" s="344"/>
      <c r="B94" s="346"/>
      <c r="C94" s="349"/>
      <c r="D94" s="351"/>
      <c r="E94" s="351"/>
      <c r="F94" s="374"/>
      <c r="G94" s="94">
        <v>88.02</v>
      </c>
      <c r="H94" s="376"/>
      <c r="I94" s="376"/>
      <c r="J94" s="378"/>
      <c r="K94" s="376"/>
      <c r="L94" s="378"/>
      <c r="M94" s="93">
        <v>726.9</v>
      </c>
      <c r="N94" s="93">
        <v>5.8113999999999999E-2</v>
      </c>
      <c r="O94" s="351"/>
      <c r="P94" s="366"/>
      <c r="Q94" s="366"/>
      <c r="R94" s="408"/>
      <c r="S94" s="351"/>
      <c r="T94" s="351"/>
      <c r="U94" s="351"/>
      <c r="V94" s="351"/>
      <c r="W94" s="351"/>
    </row>
    <row r="95" spans="1:23" x14ac:dyDescent="0.25">
      <c r="A95" s="344"/>
      <c r="B95" s="346"/>
      <c r="C95" s="349"/>
      <c r="D95" s="351"/>
      <c r="E95" s="351"/>
      <c r="F95" s="374"/>
      <c r="G95" s="97">
        <v>88</v>
      </c>
      <c r="H95" s="376"/>
      <c r="I95" s="376"/>
      <c r="J95" s="378"/>
      <c r="K95" s="376"/>
      <c r="L95" s="378"/>
      <c r="M95" s="98">
        <v>401.5</v>
      </c>
      <c r="N95" s="98">
        <v>3.2228E-2</v>
      </c>
      <c r="O95" s="351"/>
      <c r="P95" s="366"/>
      <c r="Q95" s="366"/>
      <c r="R95" s="408"/>
      <c r="S95" s="351"/>
      <c r="T95" s="351"/>
      <c r="U95" s="351"/>
      <c r="V95" s="351"/>
      <c r="W95" s="351"/>
    </row>
    <row r="96" spans="1:23" x14ac:dyDescent="0.25">
      <c r="A96" s="344"/>
      <c r="B96" s="347"/>
      <c r="C96" s="350"/>
      <c r="D96" s="352"/>
      <c r="E96" s="352"/>
      <c r="F96" s="375"/>
      <c r="G96" s="97">
        <v>88.06</v>
      </c>
      <c r="H96" s="377"/>
      <c r="I96" s="377"/>
      <c r="J96" s="379"/>
      <c r="K96" s="377"/>
      <c r="L96" s="379"/>
      <c r="M96" s="98">
        <v>734</v>
      </c>
      <c r="N96" s="98">
        <v>5.8387000000000001E-2</v>
      </c>
      <c r="O96" s="352"/>
      <c r="P96" s="367"/>
      <c r="Q96" s="367"/>
      <c r="R96" s="408"/>
      <c r="S96" s="352"/>
      <c r="T96" s="352"/>
      <c r="U96" s="352"/>
      <c r="V96" s="352"/>
      <c r="W96" s="352"/>
    </row>
    <row r="97" spans="1:23" x14ac:dyDescent="0.25">
      <c r="A97" s="344"/>
      <c r="B97" s="345" t="s">
        <v>238</v>
      </c>
      <c r="C97" s="348">
        <v>4.2000000000000003E-2</v>
      </c>
      <c r="D97" s="348">
        <v>2</v>
      </c>
      <c r="E97" s="348">
        <v>2</v>
      </c>
      <c r="F97" s="361" t="s">
        <v>52</v>
      </c>
      <c r="G97" s="363">
        <v>90</v>
      </c>
      <c r="H97" s="348">
        <v>2</v>
      </c>
      <c r="I97" s="348">
        <v>0</v>
      </c>
      <c r="J97" s="348">
        <v>0</v>
      </c>
      <c r="K97" s="348">
        <v>0</v>
      </c>
      <c r="L97" s="348">
        <v>3</v>
      </c>
      <c r="M97" s="333">
        <v>250.7</v>
      </c>
      <c r="N97" s="186">
        <v>2.2300000000000002E-3</v>
      </c>
      <c r="O97" s="348">
        <v>0</v>
      </c>
      <c r="P97" s="365">
        <v>5.7</v>
      </c>
      <c r="Q97" s="365">
        <v>4.9000000000000004</v>
      </c>
      <c r="R97" s="408"/>
      <c r="S97" s="370">
        <v>0</v>
      </c>
      <c r="T97" s="372" t="s">
        <v>20</v>
      </c>
      <c r="U97" s="370">
        <v>0</v>
      </c>
      <c r="V97" s="370">
        <v>0</v>
      </c>
      <c r="W97" s="370">
        <v>0</v>
      </c>
    </row>
    <row r="98" spans="1:23" x14ac:dyDescent="0.25">
      <c r="A98" s="344"/>
      <c r="B98" s="358"/>
      <c r="C98" s="359"/>
      <c r="D98" s="360"/>
      <c r="E98" s="359"/>
      <c r="F98" s="362"/>
      <c r="G98" s="364"/>
      <c r="H98" s="359"/>
      <c r="I98" s="359"/>
      <c r="J98" s="359"/>
      <c r="K98" s="359"/>
      <c r="L98" s="360"/>
      <c r="M98" s="395"/>
      <c r="N98" s="186">
        <v>8.7899999999999992E-3</v>
      </c>
      <c r="O98" s="349"/>
      <c r="P98" s="369"/>
      <c r="Q98" s="369"/>
      <c r="R98" s="368"/>
      <c r="S98" s="371"/>
      <c r="T98" s="360"/>
      <c r="U98" s="371"/>
      <c r="V98" s="371"/>
      <c r="W98" s="371"/>
    </row>
    <row r="99" spans="1:23" x14ac:dyDescent="0.25">
      <c r="A99" s="344"/>
      <c r="B99" s="358"/>
      <c r="C99" s="359"/>
      <c r="D99" s="360"/>
      <c r="E99" s="359"/>
      <c r="F99" s="362"/>
      <c r="G99" s="364"/>
      <c r="H99" s="359"/>
      <c r="I99" s="359"/>
      <c r="J99" s="359"/>
      <c r="K99" s="359"/>
      <c r="L99" s="360"/>
      <c r="M99" s="395"/>
      <c r="N99" s="186">
        <v>9.0550000000000005E-3</v>
      </c>
      <c r="O99" s="349"/>
      <c r="P99" s="369"/>
      <c r="Q99" s="369"/>
      <c r="R99" s="407"/>
      <c r="S99" s="371"/>
      <c r="T99" s="373"/>
      <c r="U99" s="371"/>
      <c r="V99" s="371"/>
      <c r="W99" s="371"/>
    </row>
    <row r="100" spans="1:23" ht="60" x14ac:dyDescent="0.25">
      <c r="A100" s="87" t="s">
        <v>239</v>
      </c>
      <c r="B100" s="92" t="s">
        <v>240</v>
      </c>
      <c r="C100" s="109">
        <v>0.09</v>
      </c>
      <c r="D100" s="109">
        <v>3</v>
      </c>
      <c r="E100" s="109">
        <v>3</v>
      </c>
      <c r="F100" s="86" t="s">
        <v>52</v>
      </c>
      <c r="G100" s="112">
        <v>90</v>
      </c>
      <c r="H100" s="109">
        <v>3</v>
      </c>
      <c r="I100" s="109">
        <v>0</v>
      </c>
      <c r="J100" s="109">
        <v>0</v>
      </c>
      <c r="K100" s="109">
        <v>0</v>
      </c>
      <c r="L100" s="109">
        <v>2</v>
      </c>
      <c r="M100" s="90">
        <v>2500</v>
      </c>
      <c r="N100" s="101">
        <v>0.22</v>
      </c>
      <c r="O100" s="109">
        <v>0</v>
      </c>
      <c r="P100" s="109">
        <v>1.7500000000000002E-2</v>
      </c>
      <c r="Q100" s="109">
        <v>1.8E-3</v>
      </c>
      <c r="R100" s="109">
        <v>74</v>
      </c>
      <c r="S100" s="109">
        <v>4810</v>
      </c>
      <c r="T100" s="109">
        <v>0</v>
      </c>
      <c r="U100" s="109">
        <v>0</v>
      </c>
      <c r="V100" s="109">
        <v>0</v>
      </c>
      <c r="W100" s="109">
        <v>0</v>
      </c>
    </row>
    <row r="101" spans="1:23" ht="60" x14ac:dyDescent="0.25">
      <c r="A101" s="135" t="s">
        <v>425</v>
      </c>
      <c r="B101" s="92" t="s">
        <v>242</v>
      </c>
      <c r="C101" s="90">
        <v>8.5099999999999995E-2</v>
      </c>
      <c r="D101" s="109">
        <v>2</v>
      </c>
      <c r="E101" s="109">
        <v>2</v>
      </c>
      <c r="F101" s="86" t="s">
        <v>52</v>
      </c>
      <c r="G101" s="109">
        <v>90</v>
      </c>
      <c r="H101" s="91">
        <v>2</v>
      </c>
      <c r="I101" s="91">
        <v>0</v>
      </c>
      <c r="J101" s="91">
        <v>0</v>
      </c>
      <c r="K101" s="91">
        <v>0</v>
      </c>
      <c r="L101" s="90">
        <v>2</v>
      </c>
      <c r="M101" s="90">
        <v>1787</v>
      </c>
      <c r="N101" s="101">
        <v>0</v>
      </c>
      <c r="O101" s="109">
        <v>0</v>
      </c>
      <c r="P101" s="109">
        <v>0</v>
      </c>
      <c r="Q101" s="109">
        <v>0</v>
      </c>
      <c r="R101" s="109">
        <v>30.527999999999999</v>
      </c>
      <c r="S101" s="90">
        <v>0</v>
      </c>
      <c r="T101" s="109" t="s">
        <v>18</v>
      </c>
      <c r="U101" s="109">
        <v>1</v>
      </c>
      <c r="V101" s="109">
        <v>0</v>
      </c>
      <c r="W101" s="109">
        <v>0</v>
      </c>
    </row>
    <row r="102" spans="1:23" ht="48" x14ac:dyDescent="0.25">
      <c r="A102" s="135" t="s">
        <v>434</v>
      </c>
      <c r="B102" s="92" t="s">
        <v>244</v>
      </c>
      <c r="C102" s="109">
        <v>8.43E-2</v>
      </c>
      <c r="D102" s="109">
        <v>1</v>
      </c>
      <c r="E102" s="109">
        <v>1</v>
      </c>
      <c r="F102" s="86" t="s">
        <v>52</v>
      </c>
      <c r="G102" s="109">
        <v>92</v>
      </c>
      <c r="H102" s="109">
        <v>1</v>
      </c>
      <c r="I102" s="109">
        <v>0</v>
      </c>
      <c r="J102" s="109">
        <v>0</v>
      </c>
      <c r="K102" s="109">
        <v>0</v>
      </c>
      <c r="L102" s="109">
        <v>1</v>
      </c>
      <c r="M102" s="90">
        <v>887</v>
      </c>
      <c r="N102" s="101">
        <v>0</v>
      </c>
      <c r="O102" s="109">
        <v>0</v>
      </c>
      <c r="P102" s="109">
        <v>1.8</v>
      </c>
      <c r="Q102" s="109">
        <v>0</v>
      </c>
      <c r="R102" s="109">
        <v>18.913</v>
      </c>
      <c r="S102" s="112">
        <v>0</v>
      </c>
      <c r="T102" s="112">
        <v>0</v>
      </c>
      <c r="U102" s="112">
        <v>0</v>
      </c>
      <c r="V102" s="112">
        <v>0</v>
      </c>
      <c r="W102" s="112">
        <v>0</v>
      </c>
    </row>
    <row r="103" spans="1:23" x14ac:dyDescent="0.25">
      <c r="A103" s="390" t="s">
        <v>245</v>
      </c>
      <c r="B103" s="99" t="s">
        <v>246</v>
      </c>
      <c r="C103" s="117">
        <v>0.51090000000000002</v>
      </c>
      <c r="D103" s="117">
        <v>3</v>
      </c>
      <c r="E103" s="117">
        <v>1</v>
      </c>
      <c r="F103" s="392" t="s">
        <v>52</v>
      </c>
      <c r="G103" s="117">
        <v>90.93</v>
      </c>
      <c r="H103" s="117">
        <v>3</v>
      </c>
      <c r="I103" s="117">
        <v>0</v>
      </c>
      <c r="J103" s="117">
        <v>0</v>
      </c>
      <c r="K103" s="117">
        <v>0</v>
      </c>
      <c r="L103" s="117">
        <v>3</v>
      </c>
      <c r="M103" s="119">
        <v>3575.6</v>
      </c>
      <c r="N103" s="185">
        <v>0.51090000000000002</v>
      </c>
      <c r="O103" s="117">
        <v>0.51090000000000002</v>
      </c>
      <c r="P103" s="117">
        <v>2.4500000000000001E-2</v>
      </c>
      <c r="Q103" s="117">
        <v>22.1</v>
      </c>
      <c r="R103" s="380">
        <v>130</v>
      </c>
      <c r="S103" s="380">
        <v>112.2585</v>
      </c>
      <c r="T103" s="380" t="s">
        <v>18</v>
      </c>
      <c r="U103" s="380">
        <v>0</v>
      </c>
      <c r="V103" s="380">
        <v>0</v>
      </c>
      <c r="W103" s="380">
        <v>0</v>
      </c>
    </row>
    <row r="104" spans="1:23" ht="22.5" x14ac:dyDescent="0.25">
      <c r="A104" s="391"/>
      <c r="B104" s="99" t="s">
        <v>247</v>
      </c>
      <c r="C104" s="117">
        <v>3.5999999999999997E-2</v>
      </c>
      <c r="D104" s="117">
        <v>1</v>
      </c>
      <c r="E104" s="117">
        <v>1</v>
      </c>
      <c r="F104" s="393"/>
      <c r="G104" s="117">
        <v>90.43</v>
      </c>
      <c r="H104" s="117">
        <v>1</v>
      </c>
      <c r="I104" s="117">
        <v>0</v>
      </c>
      <c r="J104" s="117">
        <v>0</v>
      </c>
      <c r="K104" s="117">
        <v>0</v>
      </c>
      <c r="L104" s="117">
        <v>0</v>
      </c>
      <c r="M104" s="119">
        <v>301.8</v>
      </c>
      <c r="N104" s="185">
        <v>3.5999999999999997E-2</v>
      </c>
      <c r="O104" s="117">
        <v>3.5999999999999997E-2</v>
      </c>
      <c r="P104" s="117">
        <v>5.79E-2</v>
      </c>
      <c r="Q104" s="117">
        <v>3.33</v>
      </c>
      <c r="R104" s="381"/>
      <c r="S104" s="381"/>
      <c r="T104" s="381"/>
      <c r="U104" s="381"/>
      <c r="V104" s="381"/>
      <c r="W104" s="381"/>
    </row>
    <row r="105" spans="1:23" ht="22.5" x14ac:dyDescent="0.25">
      <c r="A105" s="391"/>
      <c r="B105" s="99" t="s">
        <v>247</v>
      </c>
      <c r="C105" s="117">
        <v>3.5999999999999997E-2</v>
      </c>
      <c r="D105" s="117">
        <v>1</v>
      </c>
      <c r="E105" s="380">
        <v>1</v>
      </c>
      <c r="F105" s="393"/>
      <c r="G105" s="117">
        <v>90.43</v>
      </c>
      <c r="H105" s="117">
        <v>1</v>
      </c>
      <c r="I105" s="117">
        <v>0</v>
      </c>
      <c r="J105" s="117">
        <v>0</v>
      </c>
      <c r="K105" s="117">
        <v>0</v>
      </c>
      <c r="L105" s="117">
        <v>0</v>
      </c>
      <c r="M105" s="383">
        <v>710.9</v>
      </c>
      <c r="N105" s="185">
        <v>3.5999999999999997E-2</v>
      </c>
      <c r="O105" s="117">
        <v>3.5999999999999997E-2</v>
      </c>
      <c r="P105" s="117">
        <v>5.79E-2</v>
      </c>
      <c r="Q105" s="117">
        <v>3.33</v>
      </c>
      <c r="R105" s="381"/>
      <c r="S105" s="381"/>
      <c r="T105" s="381"/>
      <c r="U105" s="381"/>
      <c r="V105" s="381"/>
      <c r="W105" s="381"/>
    </row>
    <row r="106" spans="1:23" ht="22.5" x14ac:dyDescent="0.25">
      <c r="A106" s="391"/>
      <c r="B106" s="99" t="s">
        <v>248</v>
      </c>
      <c r="C106" s="117">
        <v>7.1999999999999995E-2</v>
      </c>
      <c r="D106" s="117">
        <v>1</v>
      </c>
      <c r="E106" s="382"/>
      <c r="F106" s="394"/>
      <c r="G106" s="117">
        <v>90.63</v>
      </c>
      <c r="H106" s="117">
        <v>1</v>
      </c>
      <c r="I106" s="117">
        <v>0</v>
      </c>
      <c r="J106" s="117">
        <v>0</v>
      </c>
      <c r="K106" s="117">
        <v>0</v>
      </c>
      <c r="L106" s="117">
        <v>0</v>
      </c>
      <c r="M106" s="384"/>
      <c r="N106" s="185">
        <v>7.1999999999999995E-2</v>
      </c>
      <c r="O106" s="117">
        <v>7.1999999999999995E-2</v>
      </c>
      <c r="P106" s="117">
        <v>1.1599999999999999E-2</v>
      </c>
      <c r="Q106" s="117">
        <v>9.6300000000000008</v>
      </c>
      <c r="R106" s="382"/>
      <c r="S106" s="382"/>
      <c r="T106" s="382"/>
      <c r="U106" s="382"/>
      <c r="V106" s="382"/>
      <c r="W106" s="382"/>
    </row>
    <row r="107" spans="1:23" ht="60" customHeight="1" x14ac:dyDescent="0.25">
      <c r="A107" s="132" t="s">
        <v>249</v>
      </c>
      <c r="B107" s="92" t="s">
        <v>250</v>
      </c>
      <c r="C107" s="90">
        <v>8.4000000000000005E-2</v>
      </c>
      <c r="D107" s="109">
        <v>2</v>
      </c>
      <c r="E107" s="109">
        <v>2</v>
      </c>
      <c r="F107" s="86" t="s">
        <v>52</v>
      </c>
      <c r="G107" s="109">
        <v>90</v>
      </c>
      <c r="H107" s="91">
        <v>2</v>
      </c>
      <c r="I107" s="91">
        <v>0</v>
      </c>
      <c r="J107" s="91">
        <v>0</v>
      </c>
      <c r="K107" s="91">
        <v>0</v>
      </c>
      <c r="L107" s="90">
        <v>2</v>
      </c>
      <c r="M107" s="90">
        <v>1161</v>
      </c>
      <c r="N107" s="101">
        <v>0</v>
      </c>
      <c r="O107" s="109">
        <v>0</v>
      </c>
      <c r="P107" s="110">
        <v>11.4</v>
      </c>
      <c r="Q107" s="110">
        <v>3.9</v>
      </c>
      <c r="R107" s="110">
        <v>30.774999999999999</v>
      </c>
      <c r="S107" s="90">
        <v>6.3</v>
      </c>
      <c r="T107" s="109" t="s">
        <v>18</v>
      </c>
      <c r="U107" s="109">
        <v>0</v>
      </c>
      <c r="V107" s="109">
        <v>0</v>
      </c>
      <c r="W107" s="109">
        <v>0</v>
      </c>
    </row>
    <row r="108" spans="1:23" ht="60" x14ac:dyDescent="0.25">
      <c r="A108" s="133" t="s">
        <v>251</v>
      </c>
      <c r="B108" s="100" t="s">
        <v>131</v>
      </c>
      <c r="C108" s="112">
        <v>4.2999999999999997E-2</v>
      </c>
      <c r="D108" s="112">
        <v>2</v>
      </c>
      <c r="E108" s="112">
        <v>2</v>
      </c>
      <c r="F108" s="120" t="s">
        <v>252</v>
      </c>
      <c r="G108" s="112">
        <v>92</v>
      </c>
      <c r="H108" s="112">
        <v>0</v>
      </c>
      <c r="I108" s="112">
        <v>0</v>
      </c>
      <c r="J108" s="112">
        <v>2</v>
      </c>
      <c r="K108" s="112">
        <v>0</v>
      </c>
      <c r="L108" s="112">
        <v>2</v>
      </c>
      <c r="M108" s="113">
        <v>753.2</v>
      </c>
      <c r="N108" s="187">
        <v>0.74299999999999999</v>
      </c>
      <c r="O108" s="112">
        <v>0</v>
      </c>
      <c r="P108" s="112">
        <v>7.0000000000000001E-3</v>
      </c>
      <c r="Q108" s="112">
        <v>3.0000000000000001E-3</v>
      </c>
      <c r="R108" s="112">
        <v>26.48</v>
      </c>
      <c r="S108" s="112">
        <v>0</v>
      </c>
      <c r="T108" s="112" t="s">
        <v>18</v>
      </c>
      <c r="U108" s="112">
        <v>2</v>
      </c>
      <c r="V108" s="112">
        <v>0</v>
      </c>
      <c r="W108" s="112">
        <v>0</v>
      </c>
    </row>
    <row r="109" spans="1:23" ht="22.5" x14ac:dyDescent="0.25">
      <c r="A109" s="385" t="s">
        <v>253</v>
      </c>
      <c r="B109" s="92" t="s">
        <v>254</v>
      </c>
      <c r="C109" s="118" t="s">
        <v>255</v>
      </c>
      <c r="D109" s="109">
        <v>1</v>
      </c>
      <c r="E109" s="109">
        <v>1</v>
      </c>
      <c r="F109" s="86" t="s">
        <v>52</v>
      </c>
      <c r="G109" s="109">
        <v>90</v>
      </c>
      <c r="H109" s="111">
        <v>1</v>
      </c>
      <c r="I109" s="111">
        <v>0</v>
      </c>
      <c r="J109" s="111">
        <v>0</v>
      </c>
      <c r="K109" s="111">
        <v>0</v>
      </c>
      <c r="L109" s="107">
        <v>1</v>
      </c>
      <c r="M109" s="107">
        <v>160.19999999999999</v>
      </c>
      <c r="N109" s="101">
        <v>0.05</v>
      </c>
      <c r="O109" s="109">
        <v>0</v>
      </c>
      <c r="P109" s="109">
        <v>0</v>
      </c>
      <c r="Q109" s="109">
        <v>0</v>
      </c>
      <c r="R109" s="109">
        <v>13.819000000000001</v>
      </c>
      <c r="S109" s="90">
        <v>0</v>
      </c>
      <c r="T109" s="109" t="s">
        <v>18</v>
      </c>
      <c r="U109" s="109">
        <v>0</v>
      </c>
      <c r="V109" s="109">
        <v>0</v>
      </c>
      <c r="W109" s="109">
        <v>0</v>
      </c>
    </row>
    <row r="110" spans="1:23" x14ac:dyDescent="0.25">
      <c r="A110" s="386"/>
      <c r="B110" s="92" t="s">
        <v>256</v>
      </c>
      <c r="C110" s="118">
        <v>2.1000000000000001E-2</v>
      </c>
      <c r="D110" s="109">
        <v>1</v>
      </c>
      <c r="E110" s="109">
        <v>1</v>
      </c>
      <c r="F110" s="86" t="s">
        <v>52</v>
      </c>
      <c r="G110" s="109">
        <v>88</v>
      </c>
      <c r="H110" s="111">
        <v>1</v>
      </c>
      <c r="I110" s="111">
        <v>0</v>
      </c>
      <c r="J110" s="111">
        <v>0</v>
      </c>
      <c r="K110" s="111">
        <v>0</v>
      </c>
      <c r="L110" s="107">
        <v>1</v>
      </c>
      <c r="M110" s="107">
        <v>73</v>
      </c>
      <c r="N110" s="101">
        <v>1.9E-2</v>
      </c>
      <c r="O110" s="109">
        <v>0</v>
      </c>
      <c r="P110" s="109">
        <v>0</v>
      </c>
      <c r="Q110" s="109">
        <v>0</v>
      </c>
      <c r="R110" s="109">
        <v>13.819000000000001</v>
      </c>
      <c r="S110" s="90">
        <v>0</v>
      </c>
      <c r="T110" s="109" t="s">
        <v>18</v>
      </c>
      <c r="U110" s="109">
        <v>0</v>
      </c>
      <c r="V110" s="109">
        <v>0</v>
      </c>
      <c r="W110" s="109">
        <v>0</v>
      </c>
    </row>
    <row r="111" spans="1:23" ht="23.25" thickBot="1" x14ac:dyDescent="0.3">
      <c r="A111" s="386"/>
      <c r="B111" s="139" t="s">
        <v>257</v>
      </c>
      <c r="C111" s="154" t="s">
        <v>258</v>
      </c>
      <c r="D111" s="137">
        <v>2</v>
      </c>
      <c r="E111" s="137">
        <v>2</v>
      </c>
      <c r="F111" s="140" t="s">
        <v>171</v>
      </c>
      <c r="G111" s="137">
        <v>96</v>
      </c>
      <c r="H111" s="155">
        <v>2</v>
      </c>
      <c r="I111" s="155">
        <v>0</v>
      </c>
      <c r="J111" s="155">
        <v>0</v>
      </c>
      <c r="K111" s="155">
        <v>0</v>
      </c>
      <c r="L111" s="156">
        <v>1</v>
      </c>
      <c r="M111" s="156">
        <v>484.5</v>
      </c>
      <c r="N111" s="178">
        <v>0.05</v>
      </c>
      <c r="O111" s="137">
        <v>0</v>
      </c>
      <c r="P111" s="137">
        <v>0</v>
      </c>
      <c r="Q111" s="137">
        <v>0</v>
      </c>
      <c r="R111" s="137">
        <v>35.130000000000003</v>
      </c>
      <c r="S111" s="138">
        <v>0</v>
      </c>
      <c r="T111" s="137" t="s">
        <v>20</v>
      </c>
      <c r="U111" s="137">
        <v>0</v>
      </c>
      <c r="V111" s="137">
        <v>0</v>
      </c>
      <c r="W111" s="137">
        <v>0</v>
      </c>
    </row>
    <row r="112" spans="1:23" ht="26.25" customHeight="1" thickBot="1" x14ac:dyDescent="0.3">
      <c r="A112" s="158" t="s">
        <v>38</v>
      </c>
      <c r="B112" s="157"/>
      <c r="C112" s="192">
        <f>SUM(C53:C111)</f>
        <v>7.6506999999999987</v>
      </c>
      <c r="D112" s="159">
        <f>SUM(D53:D111)</f>
        <v>105</v>
      </c>
      <c r="E112" s="159">
        <f>SUM(E53:E111)</f>
        <v>97</v>
      </c>
      <c r="F112" s="144"/>
      <c r="G112" s="159"/>
      <c r="H112" s="175">
        <f t="shared" ref="H112:M112" si="1">SUM(H53:H111)</f>
        <v>50</v>
      </c>
      <c r="I112" s="175">
        <f t="shared" si="1"/>
        <v>20</v>
      </c>
      <c r="J112" s="175">
        <f t="shared" si="1"/>
        <v>24</v>
      </c>
      <c r="K112" s="175">
        <f t="shared" si="1"/>
        <v>9</v>
      </c>
      <c r="L112" s="159">
        <f t="shared" si="1"/>
        <v>94</v>
      </c>
      <c r="M112" s="159">
        <f t="shared" si="1"/>
        <v>67164.31</v>
      </c>
      <c r="N112" s="159">
        <f>SUM(N53:N111)</f>
        <v>10.562539999999998</v>
      </c>
      <c r="O112" s="192">
        <f>SUM(O53:O111)</f>
        <v>2.1959</v>
      </c>
      <c r="P112" s="159"/>
      <c r="Q112" s="416" t="s">
        <v>52</v>
      </c>
      <c r="R112" s="417">
        <f>R55+R57+R71+R72+R76+R77+R78+R82+R84+R85+R90+R91+R93+R100+R101+R102+R103+R107+R108+R109+R110</f>
        <v>1252.683</v>
      </c>
      <c r="S112" s="145"/>
      <c r="T112" s="145"/>
      <c r="U112" s="145"/>
      <c r="V112" s="145"/>
      <c r="W112" s="146"/>
    </row>
    <row r="113" spans="1:23" ht="26.25" customHeight="1" thickBot="1" x14ac:dyDescent="0.3">
      <c r="A113" s="434"/>
      <c r="B113" s="435"/>
      <c r="C113" s="436"/>
      <c r="D113" s="437"/>
      <c r="E113" s="437"/>
      <c r="F113" s="438"/>
      <c r="G113" s="437"/>
      <c r="H113" s="439"/>
      <c r="I113" s="439"/>
      <c r="J113" s="439"/>
      <c r="K113" s="439"/>
      <c r="L113" s="437"/>
      <c r="M113" s="437"/>
      <c r="N113" s="437"/>
      <c r="O113" s="436"/>
      <c r="P113" s="437"/>
      <c r="Q113" s="433" t="s">
        <v>50</v>
      </c>
      <c r="R113" s="440">
        <f>R56+R69+R73+R74+R75+R79+R80+R83+R81+R86+R87+R88+R89</f>
        <v>1165.0999999999999</v>
      </c>
      <c r="S113" s="441"/>
      <c r="T113" s="441"/>
      <c r="U113" s="441"/>
      <c r="V113" s="441"/>
      <c r="W113" s="441"/>
    </row>
    <row r="114" spans="1:23" ht="24.75" customHeight="1" x14ac:dyDescent="0.25">
      <c r="A114" s="387" t="s">
        <v>372</v>
      </c>
      <c r="B114" s="388"/>
      <c r="C114" s="388"/>
      <c r="D114" s="388"/>
      <c r="E114" s="388"/>
      <c r="F114" s="388"/>
      <c r="G114" s="388"/>
      <c r="H114" s="388"/>
      <c r="I114" s="388"/>
      <c r="J114" s="388"/>
      <c r="K114" s="388"/>
      <c r="L114" s="388"/>
      <c r="M114" s="388"/>
      <c r="N114" s="388"/>
      <c r="O114" s="388"/>
      <c r="P114" s="388"/>
      <c r="Q114" s="388"/>
      <c r="R114" s="388"/>
      <c r="S114" s="388"/>
      <c r="T114" s="388"/>
      <c r="U114" s="388"/>
      <c r="V114" s="388"/>
      <c r="W114" s="388"/>
    </row>
    <row r="115" spans="1:23" ht="96" customHeight="1" x14ac:dyDescent="0.25">
      <c r="A115" s="105" t="s">
        <v>426</v>
      </c>
      <c r="B115" s="105" t="s">
        <v>49</v>
      </c>
      <c r="C115" s="101">
        <v>0.43</v>
      </c>
      <c r="D115" s="101">
        <v>4</v>
      </c>
      <c r="E115" s="101">
        <v>3</v>
      </c>
      <c r="F115" s="105" t="s">
        <v>50</v>
      </c>
      <c r="G115" s="101">
        <v>76</v>
      </c>
      <c r="H115" s="101">
        <v>3</v>
      </c>
      <c r="I115" s="101" t="s">
        <v>16</v>
      </c>
      <c r="J115" s="101" t="s">
        <v>16</v>
      </c>
      <c r="K115" s="101" t="s">
        <v>16</v>
      </c>
      <c r="L115" s="101">
        <v>2</v>
      </c>
      <c r="M115" s="101">
        <v>2901.2</v>
      </c>
      <c r="N115" s="101">
        <v>0.25</v>
      </c>
      <c r="O115" s="101" t="s">
        <v>16</v>
      </c>
      <c r="P115" s="101">
        <v>0.154</v>
      </c>
      <c r="Q115" s="101"/>
      <c r="R115" s="101">
        <v>500</v>
      </c>
      <c r="S115" s="101">
        <v>24.5</v>
      </c>
      <c r="T115" s="101" t="s">
        <v>16</v>
      </c>
      <c r="U115" s="101" t="s">
        <v>16</v>
      </c>
      <c r="V115" s="101" t="s">
        <v>16</v>
      </c>
      <c r="W115" s="101" t="s">
        <v>16</v>
      </c>
    </row>
    <row r="116" spans="1:23" ht="87.75" customHeight="1" x14ac:dyDescent="0.25">
      <c r="A116" s="131" t="s">
        <v>374</v>
      </c>
      <c r="B116" s="106" t="s">
        <v>51</v>
      </c>
      <c r="C116" s="102">
        <v>0.08</v>
      </c>
      <c r="D116" s="102">
        <v>2</v>
      </c>
      <c r="E116" s="102">
        <v>2</v>
      </c>
      <c r="F116" s="106" t="s">
        <v>52</v>
      </c>
      <c r="G116" s="102">
        <v>36</v>
      </c>
      <c r="H116" s="102" t="s">
        <v>16</v>
      </c>
      <c r="I116" s="102" t="s">
        <v>16</v>
      </c>
      <c r="J116" s="102">
        <v>2</v>
      </c>
      <c r="K116" s="102" t="s">
        <v>16</v>
      </c>
      <c r="L116" s="101">
        <v>1</v>
      </c>
      <c r="M116" s="101">
        <v>618.4</v>
      </c>
      <c r="N116" s="101">
        <v>0.05</v>
      </c>
      <c r="O116" s="101">
        <v>5.9</v>
      </c>
      <c r="P116" s="101">
        <v>5.9</v>
      </c>
      <c r="Q116" s="101"/>
      <c r="R116" s="101">
        <v>80.3</v>
      </c>
      <c r="S116" s="101" t="s">
        <v>16</v>
      </c>
      <c r="T116" s="101" t="s">
        <v>18</v>
      </c>
      <c r="U116" s="101">
        <v>1</v>
      </c>
      <c r="V116" s="101" t="s">
        <v>16</v>
      </c>
      <c r="W116" s="101" t="s">
        <v>16</v>
      </c>
    </row>
    <row r="117" spans="1:23" ht="72" x14ac:dyDescent="0.25">
      <c r="A117" s="105" t="s">
        <v>375</v>
      </c>
      <c r="B117" s="105" t="s">
        <v>49</v>
      </c>
      <c r="C117" s="101">
        <v>0.43</v>
      </c>
      <c r="D117" s="101">
        <v>2</v>
      </c>
      <c r="E117" s="101">
        <v>2</v>
      </c>
      <c r="F117" s="105" t="s">
        <v>50</v>
      </c>
      <c r="G117" s="101">
        <v>62</v>
      </c>
      <c r="H117" s="101" t="s">
        <v>16</v>
      </c>
      <c r="I117" s="101">
        <v>1</v>
      </c>
      <c r="J117" s="101">
        <v>1</v>
      </c>
      <c r="K117" s="101" t="s">
        <v>16</v>
      </c>
      <c r="L117" s="101">
        <v>10</v>
      </c>
      <c r="M117" s="101">
        <v>1831.8</v>
      </c>
      <c r="N117" s="101">
        <v>0.15</v>
      </c>
      <c r="O117" s="101" t="s">
        <v>16</v>
      </c>
      <c r="P117" s="101">
        <v>0.06</v>
      </c>
      <c r="Q117" s="101"/>
      <c r="R117" s="101">
        <v>162.80000000000001</v>
      </c>
      <c r="S117" s="101">
        <v>0.376</v>
      </c>
      <c r="T117" s="101" t="s">
        <v>20</v>
      </c>
      <c r="U117" s="101">
        <v>2</v>
      </c>
      <c r="V117" s="101" t="s">
        <v>16</v>
      </c>
      <c r="W117" s="101" t="s">
        <v>16</v>
      </c>
    </row>
    <row r="118" spans="1:23" ht="72" x14ac:dyDescent="0.25">
      <c r="A118" s="105" t="s">
        <v>376</v>
      </c>
      <c r="B118" s="105" t="s">
        <v>53</v>
      </c>
      <c r="C118" s="101">
        <v>0.86</v>
      </c>
      <c r="D118" s="101">
        <v>4</v>
      </c>
      <c r="E118" s="101">
        <v>4</v>
      </c>
      <c r="F118" s="105" t="s">
        <v>54</v>
      </c>
      <c r="G118" s="101" t="s">
        <v>16</v>
      </c>
      <c r="H118" s="101">
        <v>2</v>
      </c>
      <c r="I118" s="101">
        <v>2</v>
      </c>
      <c r="J118" s="101" t="s">
        <v>16</v>
      </c>
      <c r="K118" s="101" t="s">
        <v>16</v>
      </c>
      <c r="L118" s="101">
        <v>4</v>
      </c>
      <c r="M118" s="101">
        <v>3844</v>
      </c>
      <c r="N118" s="101">
        <v>0.33</v>
      </c>
      <c r="O118" s="101">
        <v>0.05</v>
      </c>
      <c r="P118" s="101">
        <v>35</v>
      </c>
      <c r="Q118" s="101"/>
      <c r="R118" s="101">
        <v>243</v>
      </c>
      <c r="S118" s="101">
        <v>1.27</v>
      </c>
      <c r="T118" s="101" t="s">
        <v>18</v>
      </c>
      <c r="U118" s="101" t="s">
        <v>16</v>
      </c>
      <c r="V118" s="101">
        <v>4</v>
      </c>
      <c r="W118" s="101" t="s">
        <v>16</v>
      </c>
    </row>
    <row r="119" spans="1:23" ht="72" x14ac:dyDescent="0.25">
      <c r="A119" s="105" t="s">
        <v>377</v>
      </c>
      <c r="B119" s="105" t="s">
        <v>55</v>
      </c>
      <c r="C119" s="101">
        <v>0.06</v>
      </c>
      <c r="D119" s="101">
        <v>2</v>
      </c>
      <c r="E119" s="101">
        <v>1</v>
      </c>
      <c r="F119" s="105" t="s">
        <v>54</v>
      </c>
      <c r="G119" s="101">
        <v>36</v>
      </c>
      <c r="H119" s="101" t="s">
        <v>16</v>
      </c>
      <c r="I119" s="101" t="s">
        <v>16</v>
      </c>
      <c r="J119" s="101">
        <v>2</v>
      </c>
      <c r="K119" s="101" t="s">
        <v>16</v>
      </c>
      <c r="L119" s="101">
        <v>1</v>
      </c>
      <c r="M119" s="101">
        <v>411</v>
      </c>
      <c r="N119" s="101">
        <v>0.03</v>
      </c>
      <c r="O119" s="101">
        <v>0.03</v>
      </c>
      <c r="P119" s="101" t="s">
        <v>23</v>
      </c>
      <c r="Q119" s="101"/>
      <c r="R119" s="101">
        <v>14.7</v>
      </c>
      <c r="S119" s="101" t="s">
        <v>16</v>
      </c>
      <c r="T119" s="101" t="s">
        <v>18</v>
      </c>
      <c r="U119" s="101" t="s">
        <v>16</v>
      </c>
      <c r="V119" s="101" t="s">
        <v>16</v>
      </c>
      <c r="W119" s="101" t="s">
        <v>16</v>
      </c>
    </row>
    <row r="120" spans="1:23" ht="73.5" customHeight="1" x14ac:dyDescent="0.25">
      <c r="A120" s="105" t="s">
        <v>378</v>
      </c>
      <c r="B120" s="105" t="s">
        <v>49</v>
      </c>
      <c r="C120" s="101">
        <v>1.72</v>
      </c>
      <c r="D120" s="101">
        <v>4</v>
      </c>
      <c r="E120" s="101">
        <v>3</v>
      </c>
      <c r="F120" s="105" t="s">
        <v>50</v>
      </c>
      <c r="G120" s="101">
        <v>65</v>
      </c>
      <c r="H120" s="101">
        <v>1</v>
      </c>
      <c r="I120" s="101">
        <v>2</v>
      </c>
      <c r="J120" s="101" t="s">
        <v>16</v>
      </c>
      <c r="K120" s="101" t="s">
        <v>16</v>
      </c>
      <c r="L120" s="101">
        <v>2</v>
      </c>
      <c r="M120" s="101">
        <v>2939.7</v>
      </c>
      <c r="N120" s="101">
        <v>0.25</v>
      </c>
      <c r="O120" s="101">
        <v>0.1</v>
      </c>
      <c r="P120" s="101">
        <v>0.19900000000000001</v>
      </c>
      <c r="Q120" s="101"/>
      <c r="R120" s="101">
        <v>511.9</v>
      </c>
      <c r="S120" s="101" t="s">
        <v>16</v>
      </c>
      <c r="T120" s="101" t="s">
        <v>18</v>
      </c>
      <c r="U120" s="101">
        <v>1</v>
      </c>
      <c r="V120" s="101" t="s">
        <v>16</v>
      </c>
      <c r="W120" s="101" t="s">
        <v>16</v>
      </c>
    </row>
    <row r="121" spans="1:23" ht="72" x14ac:dyDescent="0.25">
      <c r="A121" s="105" t="s">
        <v>379</v>
      </c>
      <c r="B121" s="105" t="s">
        <v>49</v>
      </c>
      <c r="C121" s="101">
        <v>0.86</v>
      </c>
      <c r="D121" s="101">
        <v>2</v>
      </c>
      <c r="E121" s="101">
        <v>1</v>
      </c>
      <c r="F121" s="105" t="s">
        <v>54</v>
      </c>
      <c r="G121" s="101">
        <v>82.91</v>
      </c>
      <c r="H121" s="101" t="s">
        <v>16</v>
      </c>
      <c r="I121" s="101" t="s">
        <v>16</v>
      </c>
      <c r="J121" s="101">
        <v>2</v>
      </c>
      <c r="K121" s="101" t="s">
        <v>16</v>
      </c>
      <c r="L121" s="101">
        <v>7</v>
      </c>
      <c r="M121" s="101">
        <v>2240</v>
      </c>
      <c r="N121" s="101">
        <v>0.22</v>
      </c>
      <c r="O121" s="101">
        <v>9.9000000000000005E-2</v>
      </c>
      <c r="P121" s="101">
        <v>5.1999999999999998E-2</v>
      </c>
      <c r="Q121" s="101"/>
      <c r="R121" s="101">
        <v>98.262</v>
      </c>
      <c r="S121" s="101">
        <v>0.80800000000000005</v>
      </c>
      <c r="T121" s="101" t="s">
        <v>18</v>
      </c>
      <c r="U121" s="101">
        <v>2</v>
      </c>
      <c r="V121" s="101" t="s">
        <v>16</v>
      </c>
      <c r="W121" s="103">
        <v>2</v>
      </c>
    </row>
    <row r="122" spans="1:23" ht="84" x14ac:dyDescent="0.25">
      <c r="A122" s="105" t="s">
        <v>380</v>
      </c>
      <c r="B122" s="105" t="s">
        <v>49</v>
      </c>
      <c r="C122" s="101">
        <v>2.58</v>
      </c>
      <c r="D122" s="101">
        <v>6</v>
      </c>
      <c r="E122" s="101">
        <v>4</v>
      </c>
      <c r="F122" s="105" t="s">
        <v>50</v>
      </c>
      <c r="G122" s="101">
        <v>72</v>
      </c>
      <c r="H122" s="101" t="s">
        <v>16</v>
      </c>
      <c r="I122" s="101" t="s">
        <v>16</v>
      </c>
      <c r="J122" s="101">
        <v>6</v>
      </c>
      <c r="K122" s="101" t="s">
        <v>16</v>
      </c>
      <c r="L122" s="101">
        <v>7</v>
      </c>
      <c r="M122" s="101">
        <v>4657</v>
      </c>
      <c r="N122" s="101">
        <v>0.4</v>
      </c>
      <c r="O122" s="101">
        <v>20</v>
      </c>
      <c r="P122" s="101">
        <v>0.2</v>
      </c>
      <c r="Q122" s="101"/>
      <c r="R122" s="101">
        <v>300</v>
      </c>
      <c r="S122" s="101" t="s">
        <v>16</v>
      </c>
      <c r="T122" s="101" t="s">
        <v>18</v>
      </c>
      <c r="U122" s="101">
        <v>6</v>
      </c>
      <c r="V122" s="101" t="s">
        <v>16</v>
      </c>
      <c r="W122" s="103" t="s">
        <v>16</v>
      </c>
    </row>
    <row r="123" spans="1:23" ht="72" x14ac:dyDescent="0.25">
      <c r="A123" s="105" t="s">
        <v>381</v>
      </c>
      <c r="B123" s="105" t="s">
        <v>49</v>
      </c>
      <c r="C123" s="101">
        <v>0.86</v>
      </c>
      <c r="D123" s="101">
        <v>2</v>
      </c>
      <c r="E123" s="101">
        <v>1</v>
      </c>
      <c r="F123" s="105" t="s">
        <v>50</v>
      </c>
      <c r="G123" s="101">
        <v>65</v>
      </c>
      <c r="H123" s="101" t="s">
        <v>16</v>
      </c>
      <c r="I123" s="101">
        <v>2</v>
      </c>
      <c r="J123" s="101" t="s">
        <v>16</v>
      </c>
      <c r="K123" s="101" t="s">
        <v>16</v>
      </c>
      <c r="L123" s="101">
        <v>2</v>
      </c>
      <c r="M123" s="101">
        <v>2604</v>
      </c>
      <c r="N123" s="101">
        <v>0.73</v>
      </c>
      <c r="O123" s="101" t="s">
        <v>16</v>
      </c>
      <c r="P123" s="101">
        <v>0.02</v>
      </c>
      <c r="Q123" s="101"/>
      <c r="R123" s="101">
        <v>83</v>
      </c>
      <c r="S123" s="101" t="s">
        <v>16</v>
      </c>
      <c r="T123" s="101" t="s">
        <v>18</v>
      </c>
      <c r="U123" s="101">
        <v>2</v>
      </c>
      <c r="V123" s="101" t="s">
        <v>16</v>
      </c>
      <c r="W123" s="103" t="s">
        <v>16</v>
      </c>
    </row>
    <row r="124" spans="1:23" ht="29.25" customHeight="1" x14ac:dyDescent="0.25">
      <c r="A124" s="399" t="s">
        <v>382</v>
      </c>
      <c r="B124" s="105" t="s">
        <v>463</v>
      </c>
      <c r="C124" s="396">
        <v>0.53</v>
      </c>
      <c r="D124" s="396">
        <v>3</v>
      </c>
      <c r="E124" s="396">
        <v>3</v>
      </c>
      <c r="F124" s="105" t="s">
        <v>464</v>
      </c>
      <c r="G124" s="101">
        <v>70</v>
      </c>
      <c r="H124" s="101" t="s">
        <v>465</v>
      </c>
      <c r="I124" s="101" t="s">
        <v>465</v>
      </c>
      <c r="J124" s="101" t="s">
        <v>465</v>
      </c>
      <c r="K124" s="101">
        <v>1</v>
      </c>
      <c r="L124" s="396">
        <v>6</v>
      </c>
      <c r="M124" s="396">
        <v>1270.4000000000001</v>
      </c>
      <c r="N124" s="396">
        <v>0.6</v>
      </c>
      <c r="O124" s="396">
        <v>0.03</v>
      </c>
      <c r="P124" s="101">
        <v>3.2000000000000001E-2</v>
      </c>
      <c r="Q124" s="396"/>
      <c r="R124" s="101">
        <v>46.6</v>
      </c>
      <c r="S124" s="396" t="s">
        <v>16</v>
      </c>
      <c r="T124" s="396" t="s">
        <v>20</v>
      </c>
      <c r="U124" s="396">
        <v>1</v>
      </c>
      <c r="V124" s="396" t="s">
        <v>16</v>
      </c>
      <c r="W124" s="396" t="s">
        <v>16</v>
      </c>
    </row>
    <row r="125" spans="1:23" ht="29.25" customHeight="1" x14ac:dyDescent="0.25">
      <c r="A125" s="400"/>
      <c r="B125" s="105" t="s">
        <v>462</v>
      </c>
      <c r="C125" s="397"/>
      <c r="D125" s="397"/>
      <c r="E125" s="397"/>
      <c r="F125" s="105" t="s">
        <v>252</v>
      </c>
      <c r="G125" s="101">
        <v>85</v>
      </c>
      <c r="H125" s="101" t="s">
        <v>465</v>
      </c>
      <c r="I125" s="101" t="s">
        <v>465</v>
      </c>
      <c r="J125" s="101">
        <v>1</v>
      </c>
      <c r="K125" s="101" t="s">
        <v>465</v>
      </c>
      <c r="L125" s="397"/>
      <c r="M125" s="397"/>
      <c r="N125" s="397"/>
      <c r="O125" s="397"/>
      <c r="P125" s="101">
        <v>4</v>
      </c>
      <c r="Q125" s="397"/>
      <c r="R125" s="101">
        <v>17.600000000000001</v>
      </c>
      <c r="S125" s="397"/>
      <c r="T125" s="397"/>
      <c r="U125" s="397"/>
      <c r="V125" s="397"/>
      <c r="W125" s="397"/>
    </row>
    <row r="126" spans="1:23" ht="29.25" customHeight="1" x14ac:dyDescent="0.25">
      <c r="A126" s="401"/>
      <c r="B126" s="105" t="s">
        <v>461</v>
      </c>
      <c r="C126" s="398"/>
      <c r="D126" s="398"/>
      <c r="E126" s="398"/>
      <c r="F126" s="105" t="s">
        <v>252</v>
      </c>
      <c r="G126" s="101">
        <v>80</v>
      </c>
      <c r="H126" s="101">
        <v>1</v>
      </c>
      <c r="I126" s="101" t="s">
        <v>465</v>
      </c>
      <c r="J126" s="101" t="s">
        <v>465</v>
      </c>
      <c r="K126" s="101" t="s">
        <v>465</v>
      </c>
      <c r="L126" s="398"/>
      <c r="M126" s="398"/>
      <c r="N126" s="398"/>
      <c r="O126" s="398"/>
      <c r="P126" s="101">
        <v>4</v>
      </c>
      <c r="Q126" s="398"/>
      <c r="R126" s="101">
        <v>17.600000000000001</v>
      </c>
      <c r="S126" s="398"/>
      <c r="T126" s="398"/>
      <c r="U126" s="398"/>
      <c r="V126" s="398"/>
      <c r="W126" s="398"/>
    </row>
    <row r="127" spans="1:23" ht="72" x14ac:dyDescent="0.25">
      <c r="A127" s="105" t="s">
        <v>383</v>
      </c>
      <c r="B127" s="105" t="s">
        <v>49</v>
      </c>
      <c r="C127" s="101">
        <v>1.29</v>
      </c>
      <c r="D127" s="101">
        <v>3</v>
      </c>
      <c r="E127" s="101">
        <v>3</v>
      </c>
      <c r="F127" s="105" t="s">
        <v>50</v>
      </c>
      <c r="G127" s="101">
        <v>60</v>
      </c>
      <c r="H127" s="101" t="s">
        <v>16</v>
      </c>
      <c r="I127" s="101" t="s">
        <v>16</v>
      </c>
      <c r="J127" s="101" t="s">
        <v>16</v>
      </c>
      <c r="K127" s="103">
        <v>3</v>
      </c>
      <c r="L127" s="101">
        <v>7</v>
      </c>
      <c r="M127" s="101">
        <v>1892</v>
      </c>
      <c r="N127" s="101">
        <v>0.2</v>
      </c>
      <c r="O127" s="101" t="s">
        <v>16</v>
      </c>
      <c r="P127" s="101">
        <v>0.1</v>
      </c>
      <c r="Q127" s="101"/>
      <c r="R127" s="101">
        <v>149</v>
      </c>
      <c r="S127" s="101">
        <v>0.34300000000000003</v>
      </c>
      <c r="T127" s="101" t="s">
        <v>18</v>
      </c>
      <c r="U127" s="101">
        <v>2</v>
      </c>
      <c r="V127" s="101" t="s">
        <v>16</v>
      </c>
      <c r="W127" s="103" t="s">
        <v>16</v>
      </c>
    </row>
    <row r="128" spans="1:23" ht="72" x14ac:dyDescent="0.25">
      <c r="A128" s="88" t="s">
        <v>384</v>
      </c>
      <c r="B128" s="88" t="s">
        <v>49</v>
      </c>
      <c r="C128" s="104">
        <v>1.72</v>
      </c>
      <c r="D128" s="104">
        <v>4</v>
      </c>
      <c r="E128" s="104">
        <v>4</v>
      </c>
      <c r="F128" s="88" t="s">
        <v>54</v>
      </c>
      <c r="G128" s="104">
        <v>86</v>
      </c>
      <c r="H128" s="104">
        <v>2</v>
      </c>
      <c r="I128" s="104" t="s">
        <v>16</v>
      </c>
      <c r="J128" s="104">
        <v>2</v>
      </c>
      <c r="K128" s="103" t="s">
        <v>16</v>
      </c>
      <c r="L128" s="101">
        <v>7</v>
      </c>
      <c r="M128" s="101">
        <v>12440</v>
      </c>
      <c r="N128" s="101">
        <v>1.07</v>
      </c>
      <c r="O128" s="101" t="s">
        <v>16</v>
      </c>
      <c r="P128" s="101">
        <v>4</v>
      </c>
      <c r="Q128" s="101"/>
      <c r="R128" s="101">
        <v>351</v>
      </c>
      <c r="S128" s="101">
        <v>1165.5</v>
      </c>
      <c r="T128" s="101" t="s">
        <v>18</v>
      </c>
      <c r="U128" s="101" t="s">
        <v>16</v>
      </c>
      <c r="V128" s="101">
        <v>4</v>
      </c>
      <c r="W128" s="103" t="s">
        <v>16</v>
      </c>
    </row>
    <row r="129" spans="1:23" ht="88.5" customHeight="1" x14ac:dyDescent="0.25">
      <c r="A129" s="105" t="s">
        <v>432</v>
      </c>
      <c r="B129" s="105" t="s">
        <v>63</v>
      </c>
      <c r="C129" s="101">
        <v>0.4</v>
      </c>
      <c r="D129" s="101">
        <v>5</v>
      </c>
      <c r="E129" s="101">
        <v>4</v>
      </c>
      <c r="F129" s="105" t="s">
        <v>54</v>
      </c>
      <c r="G129" s="101">
        <v>93</v>
      </c>
      <c r="H129" s="101">
        <v>3</v>
      </c>
      <c r="I129" s="101">
        <v>2</v>
      </c>
      <c r="J129" s="101" t="s">
        <v>16</v>
      </c>
      <c r="K129" s="103" t="s">
        <v>16</v>
      </c>
      <c r="L129" s="101">
        <v>8</v>
      </c>
      <c r="M129" s="101">
        <v>4000</v>
      </c>
      <c r="N129" s="101">
        <v>0.34</v>
      </c>
      <c r="O129" s="101">
        <v>0.23499999999999999</v>
      </c>
      <c r="P129" s="101">
        <v>75.2</v>
      </c>
      <c r="Q129" s="101"/>
      <c r="R129" s="101">
        <v>325</v>
      </c>
      <c r="S129" s="101" t="s">
        <v>16</v>
      </c>
      <c r="T129" s="101" t="s">
        <v>18</v>
      </c>
      <c r="U129" s="101" t="s">
        <v>16</v>
      </c>
      <c r="V129" s="101" t="s">
        <v>16</v>
      </c>
      <c r="W129" s="103" t="s">
        <v>16</v>
      </c>
    </row>
    <row r="130" spans="1:23" ht="72" x14ac:dyDescent="0.25">
      <c r="A130" s="105" t="s">
        <v>431</v>
      </c>
      <c r="B130" s="105" t="s">
        <v>49</v>
      </c>
      <c r="C130" s="101">
        <v>0.86</v>
      </c>
      <c r="D130" s="101">
        <v>2</v>
      </c>
      <c r="E130" s="101">
        <v>2</v>
      </c>
      <c r="F130" s="105" t="s">
        <v>50</v>
      </c>
      <c r="G130" s="101">
        <v>72</v>
      </c>
      <c r="H130" s="101">
        <v>2</v>
      </c>
      <c r="I130" s="101" t="s">
        <v>16</v>
      </c>
      <c r="J130" s="101" t="s">
        <v>16</v>
      </c>
      <c r="K130" s="103" t="s">
        <v>16</v>
      </c>
      <c r="L130" s="101">
        <v>5</v>
      </c>
      <c r="M130" s="101">
        <v>1088.5</v>
      </c>
      <c r="N130" s="101">
        <v>0.5</v>
      </c>
      <c r="O130" s="101" t="s">
        <v>16</v>
      </c>
      <c r="P130" s="101">
        <v>0.04</v>
      </c>
      <c r="Q130" s="101"/>
      <c r="R130" s="101">
        <v>81.5</v>
      </c>
      <c r="S130" s="101">
        <v>0.188</v>
      </c>
      <c r="T130" s="101" t="s">
        <v>18</v>
      </c>
      <c r="U130" s="101" t="s">
        <v>16</v>
      </c>
      <c r="V130" s="101" t="s">
        <v>16</v>
      </c>
      <c r="W130" s="103" t="s">
        <v>16</v>
      </c>
    </row>
    <row r="131" spans="1:23" ht="61.5" customHeight="1" x14ac:dyDescent="0.25">
      <c r="A131" s="105" t="s">
        <v>387</v>
      </c>
      <c r="B131" s="105" t="s">
        <v>49</v>
      </c>
      <c r="C131" s="101">
        <v>1.72</v>
      </c>
      <c r="D131" s="101">
        <v>4</v>
      </c>
      <c r="E131" s="101">
        <v>2</v>
      </c>
      <c r="F131" s="105" t="s">
        <v>52</v>
      </c>
      <c r="G131" s="101" t="s">
        <v>16</v>
      </c>
      <c r="H131" s="101" t="s">
        <v>16</v>
      </c>
      <c r="I131" s="101" t="s">
        <v>16</v>
      </c>
      <c r="J131" s="101" t="s">
        <v>16</v>
      </c>
      <c r="K131" s="103">
        <v>4</v>
      </c>
      <c r="L131" s="101">
        <v>8</v>
      </c>
      <c r="M131" s="101">
        <v>3143.8</v>
      </c>
      <c r="N131" s="101">
        <v>0.7</v>
      </c>
      <c r="O131" s="101" t="s">
        <v>16</v>
      </c>
      <c r="P131" s="101">
        <v>90</v>
      </c>
      <c r="Q131" s="101"/>
      <c r="R131" s="101">
        <v>210</v>
      </c>
      <c r="S131" s="101" t="s">
        <v>16</v>
      </c>
      <c r="T131" s="101" t="s">
        <v>16</v>
      </c>
      <c r="U131" s="101" t="s">
        <v>16</v>
      </c>
      <c r="V131" s="101" t="s">
        <v>16</v>
      </c>
      <c r="W131" s="103" t="s">
        <v>16</v>
      </c>
    </row>
    <row r="132" spans="1:23" ht="68.25" customHeight="1" x14ac:dyDescent="0.25">
      <c r="A132" s="105" t="s">
        <v>388</v>
      </c>
      <c r="B132" s="105" t="s">
        <v>64</v>
      </c>
      <c r="C132" s="101">
        <v>0.47</v>
      </c>
      <c r="D132" s="101">
        <v>4</v>
      </c>
      <c r="E132" s="101">
        <v>4</v>
      </c>
      <c r="F132" s="105" t="s">
        <v>50</v>
      </c>
      <c r="G132" s="101">
        <v>55</v>
      </c>
      <c r="H132" s="101">
        <v>1</v>
      </c>
      <c r="I132" s="101" t="s">
        <v>16</v>
      </c>
      <c r="J132" s="101">
        <v>3</v>
      </c>
      <c r="K132" s="103" t="s">
        <v>16</v>
      </c>
      <c r="L132" s="101">
        <v>3</v>
      </c>
      <c r="M132" s="101">
        <v>5045</v>
      </c>
      <c r="N132" s="101">
        <v>0.4</v>
      </c>
      <c r="O132" s="101">
        <v>0.05</v>
      </c>
      <c r="P132" s="101">
        <v>113.8</v>
      </c>
      <c r="Q132" s="101"/>
      <c r="R132" s="101">
        <v>562</v>
      </c>
      <c r="S132" s="101" t="s">
        <v>16</v>
      </c>
      <c r="T132" s="101" t="s">
        <v>20</v>
      </c>
      <c r="U132" s="101">
        <v>4</v>
      </c>
      <c r="V132" s="101" t="s">
        <v>16</v>
      </c>
      <c r="W132" s="103" t="s">
        <v>16</v>
      </c>
    </row>
    <row r="133" spans="1:23" ht="60.75" customHeight="1" thickBot="1" x14ac:dyDescent="0.3">
      <c r="A133" s="106" t="s">
        <v>433</v>
      </c>
      <c r="B133" s="106" t="s">
        <v>65</v>
      </c>
      <c r="C133" s="102">
        <v>0.28000000000000003</v>
      </c>
      <c r="D133" s="102">
        <v>4</v>
      </c>
      <c r="E133" s="102">
        <v>4</v>
      </c>
      <c r="F133" s="106" t="s">
        <v>54</v>
      </c>
      <c r="G133" s="102">
        <v>93</v>
      </c>
      <c r="H133" s="102" t="s">
        <v>16</v>
      </c>
      <c r="I133" s="102">
        <v>4</v>
      </c>
      <c r="J133" s="102" t="s">
        <v>16</v>
      </c>
      <c r="K133" s="160" t="s">
        <v>16</v>
      </c>
      <c r="L133" s="102">
        <v>2</v>
      </c>
      <c r="M133" s="102">
        <v>7317.5</v>
      </c>
      <c r="N133" s="102">
        <v>0.63</v>
      </c>
      <c r="O133" s="102" t="s">
        <v>16</v>
      </c>
      <c r="P133" s="102">
        <v>65</v>
      </c>
      <c r="Q133" s="102"/>
      <c r="R133" s="102">
        <v>279.60000000000002</v>
      </c>
      <c r="S133" s="102">
        <v>516.70000000000005</v>
      </c>
      <c r="T133" s="102" t="s">
        <v>20</v>
      </c>
      <c r="U133" s="102">
        <v>4</v>
      </c>
      <c r="V133" s="102" t="s">
        <v>16</v>
      </c>
      <c r="W133" s="160" t="s">
        <v>16</v>
      </c>
    </row>
    <row r="134" spans="1:23" ht="26.25" customHeight="1" thickBot="1" x14ac:dyDescent="0.3">
      <c r="A134" s="164" t="s">
        <v>38</v>
      </c>
      <c r="B134" s="161"/>
      <c r="C134" s="172">
        <f>SUM(C115:C133)</f>
        <v>15.15</v>
      </c>
      <c r="D134" s="172">
        <f>SUM(D115:D133)</f>
        <v>57</v>
      </c>
      <c r="E134" s="162">
        <f>SUM(E115:E133)</f>
        <v>47</v>
      </c>
      <c r="F134" s="161"/>
      <c r="G134" s="162"/>
      <c r="H134" s="172">
        <f>SUM(H115:H133)</f>
        <v>15</v>
      </c>
      <c r="I134" s="172">
        <f t="shared" ref="I134:L134" si="2">SUM(I115:I133)</f>
        <v>13</v>
      </c>
      <c r="J134" s="172">
        <f t="shared" si="2"/>
        <v>19</v>
      </c>
      <c r="K134" s="172">
        <f t="shared" si="2"/>
        <v>8</v>
      </c>
      <c r="L134" s="172">
        <f t="shared" si="2"/>
        <v>82</v>
      </c>
      <c r="M134" s="172">
        <f>SUM(M115:M133)</f>
        <v>58244.3</v>
      </c>
      <c r="N134" s="172">
        <f>SUM(N115:N133)</f>
        <v>6.8500000000000005</v>
      </c>
      <c r="O134" s="172">
        <f>SUM(O116:O133)</f>
        <v>26.494000000000003</v>
      </c>
      <c r="P134" s="162"/>
      <c r="Q134" s="416" t="s">
        <v>52</v>
      </c>
      <c r="R134" s="162">
        <f>R116+R119+R121+R125+R126+R131</f>
        <v>438.46199999999999</v>
      </c>
      <c r="S134" s="162"/>
      <c r="T134" s="162"/>
      <c r="U134" s="162"/>
      <c r="V134" s="162"/>
      <c r="W134" s="163"/>
    </row>
    <row r="135" spans="1:23" ht="26.25" customHeight="1" x14ac:dyDescent="0.25">
      <c r="A135" s="420"/>
      <c r="B135" s="421"/>
      <c r="C135" s="422"/>
      <c r="D135" s="422"/>
      <c r="E135" s="423"/>
      <c r="F135" s="421"/>
      <c r="G135" s="423"/>
      <c r="H135" s="422"/>
      <c r="I135" s="422"/>
      <c r="J135" s="422"/>
      <c r="K135" s="422"/>
      <c r="L135" s="422"/>
      <c r="M135" s="422"/>
      <c r="N135" s="422"/>
      <c r="O135" s="422"/>
      <c r="P135" s="423"/>
      <c r="Q135" s="418" t="s">
        <v>50</v>
      </c>
      <c r="R135" s="423">
        <f>R115+R117+R120+R122+R123+R124+R127+R130+R132</f>
        <v>2396.7999999999997</v>
      </c>
      <c r="S135" s="423"/>
      <c r="T135" s="423"/>
      <c r="U135" s="423"/>
      <c r="V135" s="423"/>
      <c r="W135" s="424"/>
    </row>
    <row r="136" spans="1:23" ht="21.75" customHeight="1" x14ac:dyDescent="0.25">
      <c r="A136" s="389" t="s">
        <v>421</v>
      </c>
      <c r="B136" s="389"/>
      <c r="C136" s="389"/>
      <c r="D136" s="389"/>
      <c r="E136" s="389"/>
      <c r="F136" s="389"/>
      <c r="G136" s="389"/>
      <c r="H136" s="389"/>
      <c r="I136" s="389"/>
      <c r="J136" s="389"/>
      <c r="K136" s="389"/>
      <c r="L136" s="389"/>
      <c r="M136" s="389"/>
      <c r="N136" s="389"/>
      <c r="O136" s="389"/>
      <c r="P136" s="389"/>
      <c r="Q136" s="389"/>
      <c r="R136" s="389"/>
      <c r="S136" s="389"/>
      <c r="T136" s="389"/>
      <c r="U136" s="389"/>
      <c r="V136" s="389"/>
      <c r="W136" s="389"/>
    </row>
    <row r="137" spans="1:23" ht="48" x14ac:dyDescent="0.25">
      <c r="A137" s="87" t="s">
        <v>407</v>
      </c>
      <c r="B137" s="86" t="s">
        <v>408</v>
      </c>
      <c r="C137" s="109">
        <v>0.5</v>
      </c>
      <c r="D137" s="109">
        <v>2</v>
      </c>
      <c r="E137" s="109">
        <v>2</v>
      </c>
      <c r="F137" s="86" t="s">
        <v>54</v>
      </c>
      <c r="G137" s="109">
        <v>92</v>
      </c>
      <c r="H137" s="109"/>
      <c r="I137" s="109"/>
      <c r="J137" s="109">
        <v>2</v>
      </c>
      <c r="K137" s="109"/>
      <c r="L137" s="109">
        <v>1</v>
      </c>
      <c r="M137" s="109">
        <v>1036.2</v>
      </c>
      <c r="N137" s="109"/>
      <c r="O137" s="109"/>
      <c r="P137" s="109">
        <v>7.0000000000000001E-3</v>
      </c>
      <c r="Q137" s="109">
        <v>3.0000000000000001E-3</v>
      </c>
      <c r="R137" s="109">
        <v>21</v>
      </c>
      <c r="S137" s="109"/>
      <c r="T137" s="109" t="s">
        <v>18</v>
      </c>
      <c r="U137" s="109">
        <v>2</v>
      </c>
      <c r="V137" s="109"/>
      <c r="W137" s="109"/>
    </row>
    <row r="138" spans="1:23" ht="39" customHeight="1" x14ac:dyDescent="0.25">
      <c r="A138" s="87" t="s">
        <v>409</v>
      </c>
      <c r="B138" s="86" t="s">
        <v>410</v>
      </c>
      <c r="C138" s="109">
        <v>0.7</v>
      </c>
      <c r="D138" s="109">
        <v>3</v>
      </c>
      <c r="E138" s="109">
        <v>3</v>
      </c>
      <c r="F138" s="86" t="s">
        <v>54</v>
      </c>
      <c r="G138" s="109">
        <v>92</v>
      </c>
      <c r="H138" s="109">
        <v>3</v>
      </c>
      <c r="I138" s="109"/>
      <c r="J138" s="109"/>
      <c r="K138" s="109"/>
      <c r="L138" s="109">
        <v>1</v>
      </c>
      <c r="M138" s="109">
        <v>4050</v>
      </c>
      <c r="N138" s="109">
        <v>0.67</v>
      </c>
      <c r="O138" s="109">
        <v>0.11</v>
      </c>
      <c r="P138" s="109">
        <v>11.42</v>
      </c>
      <c r="Q138" s="109">
        <v>1.4999999999999999E-2</v>
      </c>
      <c r="R138" s="109">
        <v>48.1</v>
      </c>
      <c r="S138" s="109">
        <v>2.9999999999999997E-4</v>
      </c>
      <c r="T138" s="109" t="s">
        <v>18</v>
      </c>
      <c r="U138" s="109"/>
      <c r="V138" s="109"/>
      <c r="W138" s="109"/>
    </row>
    <row r="139" spans="1:23" ht="60" x14ac:dyDescent="0.25">
      <c r="A139" s="87" t="s">
        <v>411</v>
      </c>
      <c r="B139" s="86" t="s">
        <v>131</v>
      </c>
      <c r="C139" s="109">
        <v>0.1</v>
      </c>
      <c r="D139" s="109">
        <v>2</v>
      </c>
      <c r="E139" s="109">
        <v>2</v>
      </c>
      <c r="F139" s="86" t="s">
        <v>54</v>
      </c>
      <c r="G139" s="109">
        <v>92</v>
      </c>
      <c r="H139" s="109">
        <v>2</v>
      </c>
      <c r="I139" s="109"/>
      <c r="J139" s="109"/>
      <c r="K139" s="109"/>
      <c r="L139" s="109">
        <v>1</v>
      </c>
      <c r="M139" s="109">
        <v>750</v>
      </c>
      <c r="N139" s="109">
        <v>0.61</v>
      </c>
      <c r="O139" s="109"/>
      <c r="P139" s="109">
        <v>11</v>
      </c>
      <c r="Q139" s="109">
        <v>5.0000000000000001E-3</v>
      </c>
      <c r="R139" s="109">
        <v>21.65</v>
      </c>
      <c r="S139" s="109"/>
      <c r="T139" s="109" t="s">
        <v>18</v>
      </c>
      <c r="U139" s="109"/>
      <c r="V139" s="109"/>
      <c r="W139" s="109"/>
    </row>
    <row r="140" spans="1:23" ht="60" x14ac:dyDescent="0.25">
      <c r="A140" s="87" t="s">
        <v>412</v>
      </c>
      <c r="B140" s="86" t="s">
        <v>413</v>
      </c>
      <c r="C140" s="109">
        <v>0.62</v>
      </c>
      <c r="D140" s="109">
        <v>2</v>
      </c>
      <c r="E140" s="109">
        <v>2</v>
      </c>
      <c r="F140" s="86" t="s">
        <v>54</v>
      </c>
      <c r="G140" s="109">
        <v>92</v>
      </c>
      <c r="H140" s="109">
        <v>2</v>
      </c>
      <c r="I140" s="109"/>
      <c r="J140" s="109"/>
      <c r="K140" s="109"/>
      <c r="L140" s="109">
        <v>1</v>
      </c>
      <c r="M140" s="109">
        <v>385</v>
      </c>
      <c r="N140" s="109">
        <v>0.4</v>
      </c>
      <c r="O140" s="109"/>
      <c r="P140" s="109">
        <v>3.6</v>
      </c>
      <c r="Q140" s="109">
        <v>1.8</v>
      </c>
      <c r="R140" s="109">
        <v>15</v>
      </c>
      <c r="S140" s="109"/>
      <c r="T140" s="109" t="s">
        <v>18</v>
      </c>
      <c r="U140" s="109"/>
      <c r="V140" s="109"/>
      <c r="W140" s="109"/>
    </row>
    <row r="141" spans="1:23" ht="48" x14ac:dyDescent="0.25">
      <c r="A141" s="87" t="s">
        <v>414</v>
      </c>
      <c r="B141" s="86" t="s">
        <v>271</v>
      </c>
      <c r="C141" s="109">
        <v>0.67</v>
      </c>
      <c r="D141" s="109">
        <v>2</v>
      </c>
      <c r="E141" s="109">
        <v>2</v>
      </c>
      <c r="F141" s="86" t="s">
        <v>54</v>
      </c>
      <c r="G141" s="109">
        <v>77</v>
      </c>
      <c r="H141" s="109"/>
      <c r="I141" s="109">
        <v>1</v>
      </c>
      <c r="J141" s="109">
        <v>1</v>
      </c>
      <c r="K141" s="109"/>
      <c r="L141" s="109">
        <v>1</v>
      </c>
      <c r="M141" s="109">
        <v>5289</v>
      </c>
      <c r="N141" s="109">
        <v>0.37</v>
      </c>
      <c r="O141" s="109"/>
      <c r="P141" s="109">
        <v>4.2000000000000003E-2</v>
      </c>
      <c r="Q141" s="109">
        <v>0.02</v>
      </c>
      <c r="R141" s="109">
        <v>120.3</v>
      </c>
      <c r="S141" s="109"/>
      <c r="T141" s="109" t="s">
        <v>18</v>
      </c>
      <c r="U141" s="109">
        <v>2</v>
      </c>
      <c r="V141" s="109"/>
      <c r="W141" s="109"/>
    </row>
    <row r="142" spans="1:23" ht="60" x14ac:dyDescent="0.25">
      <c r="A142" s="87" t="s">
        <v>415</v>
      </c>
      <c r="B142" s="86" t="s">
        <v>416</v>
      </c>
      <c r="C142" s="109">
        <v>0.08</v>
      </c>
      <c r="D142" s="109">
        <v>2</v>
      </c>
      <c r="E142" s="109">
        <v>2</v>
      </c>
      <c r="F142" s="86" t="s">
        <v>54</v>
      </c>
      <c r="G142" s="109">
        <v>90</v>
      </c>
      <c r="H142" s="109"/>
      <c r="I142" s="109">
        <v>2</v>
      </c>
      <c r="J142" s="109"/>
      <c r="K142" s="109"/>
      <c r="L142" s="109">
        <v>1</v>
      </c>
      <c r="M142" s="109">
        <v>800.2</v>
      </c>
      <c r="N142" s="109">
        <v>0.28000000000000003</v>
      </c>
      <c r="O142" s="109"/>
      <c r="P142" s="109">
        <v>1.2200000000000001E-2</v>
      </c>
      <c r="Q142" s="109">
        <v>5.5999999999999999E-3</v>
      </c>
      <c r="R142" s="109">
        <v>16.3</v>
      </c>
      <c r="S142" s="109">
        <v>5.4000000000000003E-3</v>
      </c>
      <c r="T142" s="109" t="s">
        <v>18</v>
      </c>
      <c r="U142" s="109">
        <v>2</v>
      </c>
      <c r="V142" s="109"/>
      <c r="W142" s="109"/>
    </row>
    <row r="143" spans="1:23" ht="62.25" customHeight="1" x14ac:dyDescent="0.25">
      <c r="A143" s="135" t="s">
        <v>429</v>
      </c>
      <c r="B143" s="86" t="s">
        <v>418</v>
      </c>
      <c r="C143" s="109">
        <v>7.0000000000000007E-2</v>
      </c>
      <c r="D143" s="109">
        <v>2</v>
      </c>
      <c r="E143" s="109">
        <v>2</v>
      </c>
      <c r="F143" s="86" t="s">
        <v>54</v>
      </c>
      <c r="G143" s="109">
        <v>90</v>
      </c>
      <c r="H143" s="109">
        <v>2</v>
      </c>
      <c r="I143" s="109"/>
      <c r="J143" s="109"/>
      <c r="K143" s="109"/>
      <c r="L143" s="109">
        <v>1</v>
      </c>
      <c r="M143" s="109">
        <v>1720</v>
      </c>
      <c r="N143" s="109">
        <v>7.0000000000000007E-2</v>
      </c>
      <c r="O143" s="109">
        <v>0.17199999999999999</v>
      </c>
      <c r="P143" s="109">
        <v>9.3000000000000007</v>
      </c>
      <c r="Q143" s="109">
        <v>1.1599999999999999E-2</v>
      </c>
      <c r="R143" s="109">
        <v>20.100000000000001</v>
      </c>
      <c r="S143" s="109"/>
      <c r="T143" s="109" t="s">
        <v>18</v>
      </c>
      <c r="U143" s="109"/>
      <c r="V143" s="109"/>
      <c r="W143" s="109"/>
    </row>
    <row r="144" spans="1:23" ht="62.25" customHeight="1" thickBot="1" x14ac:dyDescent="0.3">
      <c r="A144" s="141" t="s">
        <v>430</v>
      </c>
      <c r="B144" s="140" t="s">
        <v>420</v>
      </c>
      <c r="C144" s="137">
        <v>0.21</v>
      </c>
      <c r="D144" s="137">
        <v>4</v>
      </c>
      <c r="E144" s="137">
        <v>4</v>
      </c>
      <c r="F144" s="140" t="s">
        <v>54</v>
      </c>
      <c r="G144" s="137">
        <v>91</v>
      </c>
      <c r="H144" s="137"/>
      <c r="I144" s="137"/>
      <c r="J144" s="137">
        <v>4</v>
      </c>
      <c r="K144" s="137"/>
      <c r="L144" s="137">
        <v>1</v>
      </c>
      <c r="M144" s="137">
        <v>4736.8</v>
      </c>
      <c r="N144" s="137">
        <v>0.42</v>
      </c>
      <c r="O144" s="137"/>
      <c r="P144" s="137">
        <v>0.03</v>
      </c>
      <c r="Q144" s="137">
        <v>1.2999999999999999E-2</v>
      </c>
      <c r="R144" s="137">
        <v>64.2</v>
      </c>
      <c r="S144" s="137">
        <v>7.7999999999999996E-3</v>
      </c>
      <c r="T144" s="137" t="s">
        <v>18</v>
      </c>
      <c r="U144" s="137"/>
      <c r="V144" s="137">
        <v>4</v>
      </c>
      <c r="W144" s="165"/>
    </row>
    <row r="145" spans="1:23" s="168" customFormat="1" ht="24.75" customHeight="1" thickBot="1" x14ac:dyDescent="0.3">
      <c r="A145" s="169" t="s">
        <v>38</v>
      </c>
      <c r="B145" s="166"/>
      <c r="C145" s="170">
        <f>SUM(C137:C144)</f>
        <v>2.9499999999999997</v>
      </c>
      <c r="D145" s="170">
        <f>SUM(D137:D144)</f>
        <v>19</v>
      </c>
      <c r="E145" s="170">
        <f>SUM(E137:E144)</f>
        <v>19</v>
      </c>
      <c r="F145" s="170"/>
      <c r="G145" s="170"/>
      <c r="H145" s="170">
        <f>SUM(H137:H144)</f>
        <v>9</v>
      </c>
      <c r="I145" s="170">
        <f>SUM(I137:I144)</f>
        <v>3</v>
      </c>
      <c r="J145" s="170">
        <f>SUM(J137:J144)</f>
        <v>7</v>
      </c>
      <c r="K145" s="170"/>
      <c r="L145" s="170">
        <f>SUM(L137:L144)</f>
        <v>8</v>
      </c>
      <c r="M145" s="170">
        <f>SUM(M137:M144)</f>
        <v>18767.2</v>
      </c>
      <c r="N145" s="170">
        <f>SUM(N137:N144)</f>
        <v>2.82</v>
      </c>
      <c r="O145" s="193">
        <f>SUM(O137:O144)</f>
        <v>0.28199999999999997</v>
      </c>
      <c r="P145" s="166"/>
      <c r="Q145" s="415" t="s">
        <v>52</v>
      </c>
      <c r="R145" s="166">
        <f>SUM(R137:R144)</f>
        <v>326.65000000000003</v>
      </c>
      <c r="S145" s="166"/>
      <c r="T145" s="166"/>
      <c r="U145" s="166"/>
      <c r="V145" s="166"/>
      <c r="W145" s="167"/>
    </row>
    <row r="147" spans="1:23" s="426" customFormat="1" ht="24.75" customHeight="1" x14ac:dyDescent="0.25">
      <c r="A147" s="430" t="s">
        <v>460</v>
      </c>
      <c r="B147" s="431"/>
      <c r="C147" s="430">
        <f>C50+C112+C134+C145</f>
        <v>47.039699999999996</v>
      </c>
      <c r="D147" s="430">
        <f t="shared" ref="D147:O147" si="3">D50+D112+D134+D145</f>
        <v>338.08</v>
      </c>
      <c r="E147" s="430">
        <f t="shared" si="3"/>
        <v>310</v>
      </c>
      <c r="F147" s="430"/>
      <c r="G147" s="430"/>
      <c r="H147" s="430">
        <f t="shared" si="3"/>
        <v>139</v>
      </c>
      <c r="I147" s="430">
        <f t="shared" si="3"/>
        <v>80</v>
      </c>
      <c r="J147" s="430">
        <f t="shared" si="3"/>
        <v>90</v>
      </c>
      <c r="K147" s="430">
        <f t="shared" si="3"/>
        <v>24</v>
      </c>
      <c r="L147" s="430">
        <f t="shared" si="3"/>
        <v>314</v>
      </c>
      <c r="M147" s="430">
        <f t="shared" si="3"/>
        <v>334640.91000000003</v>
      </c>
      <c r="N147" s="430">
        <f t="shared" si="3"/>
        <v>38.838539999999995</v>
      </c>
      <c r="O147" s="430">
        <f t="shared" si="3"/>
        <v>30.009900000000005</v>
      </c>
      <c r="P147" s="431"/>
      <c r="Q147" s="427" t="s">
        <v>52</v>
      </c>
      <c r="R147" s="432">
        <f>R50+R112+R134+R145</f>
        <v>4611.8709999999992</v>
      </c>
      <c r="S147" s="431"/>
      <c r="T147" s="431"/>
      <c r="U147" s="431"/>
      <c r="V147" s="431"/>
      <c r="W147" s="431"/>
    </row>
    <row r="148" spans="1:23" s="426" customFormat="1" x14ac:dyDescent="0.25">
      <c r="A148" s="425"/>
      <c r="Q148" s="429" t="s">
        <v>50</v>
      </c>
      <c r="R148" s="428">
        <f>R51+R113+R135</f>
        <v>7761.5</v>
      </c>
    </row>
  </sheetData>
  <mergeCells count="160">
    <mergeCell ref="R1:W1"/>
    <mergeCell ref="W91:W92"/>
    <mergeCell ref="D91:D92"/>
    <mergeCell ref="E91:E92"/>
    <mergeCell ref="F91:F92"/>
    <mergeCell ref="H91:H92"/>
    <mergeCell ref="I91:I92"/>
    <mergeCell ref="J91:J92"/>
    <mergeCell ref="K91:K92"/>
    <mergeCell ref="L91:L92"/>
    <mergeCell ref="N91:N92"/>
    <mergeCell ref="M91:M92"/>
    <mergeCell ref="V57:V68"/>
    <mergeCell ref="W57:W68"/>
    <mergeCell ref="A52:W52"/>
    <mergeCell ref="F57:F68"/>
    <mergeCell ref="H57:H68"/>
    <mergeCell ref="A44:A46"/>
    <mergeCell ref="T38:T39"/>
    <mergeCell ref="U38:U39"/>
    <mergeCell ref="V38:V39"/>
    <mergeCell ref="W38:W39"/>
    <mergeCell ref="N38:N39"/>
    <mergeCell ref="O38:O39"/>
    <mergeCell ref="A124:A126"/>
    <mergeCell ref="L124:L126"/>
    <mergeCell ref="O91:O92"/>
    <mergeCell ref="Q91:Q92"/>
    <mergeCell ref="R91:R92"/>
    <mergeCell ref="S91:S92"/>
    <mergeCell ref="T91:T92"/>
    <mergeCell ref="U91:U92"/>
    <mergeCell ref="V91:V92"/>
    <mergeCell ref="J93:J96"/>
    <mergeCell ref="K93:K96"/>
    <mergeCell ref="A91:A92"/>
    <mergeCell ref="C91:C92"/>
    <mergeCell ref="V93:V96"/>
    <mergeCell ref="S124:S126"/>
    <mergeCell ref="M124:M126"/>
    <mergeCell ref="N124:N126"/>
    <mergeCell ref="O124:O126"/>
    <mergeCell ref="C124:C126"/>
    <mergeCell ref="D124:D126"/>
    <mergeCell ref="E124:E126"/>
    <mergeCell ref="Q124:Q126"/>
    <mergeCell ref="U124:U126"/>
    <mergeCell ref="V124:V126"/>
    <mergeCell ref="W103:W106"/>
    <mergeCell ref="E105:E106"/>
    <mergeCell ref="M105:M106"/>
    <mergeCell ref="A109:A111"/>
    <mergeCell ref="A114:W114"/>
    <mergeCell ref="A136:W136"/>
    <mergeCell ref="U97:U99"/>
    <mergeCell ref="V97:V99"/>
    <mergeCell ref="W97:W99"/>
    <mergeCell ref="A103:A106"/>
    <mergeCell ref="F103:F106"/>
    <mergeCell ref="R103:R106"/>
    <mergeCell ref="S103:S106"/>
    <mergeCell ref="T103:T106"/>
    <mergeCell ref="U103:U106"/>
    <mergeCell ref="V103:V106"/>
    <mergeCell ref="I97:I99"/>
    <mergeCell ref="J97:J99"/>
    <mergeCell ref="K97:K99"/>
    <mergeCell ref="L97:L99"/>
    <mergeCell ref="M97:M99"/>
    <mergeCell ref="O97:O99"/>
    <mergeCell ref="W124:W126"/>
    <mergeCell ref="T124:T126"/>
    <mergeCell ref="W93:W96"/>
    <mergeCell ref="B97:B99"/>
    <mergeCell ref="C97:C99"/>
    <mergeCell ref="D97:D99"/>
    <mergeCell ref="E97:E99"/>
    <mergeCell ref="F97:F99"/>
    <mergeCell ref="G97:G99"/>
    <mergeCell ref="H97:H99"/>
    <mergeCell ref="O93:O96"/>
    <mergeCell ref="P93:P96"/>
    <mergeCell ref="Q93:Q96"/>
    <mergeCell ref="R93:R99"/>
    <mergeCell ref="S93:S96"/>
    <mergeCell ref="T93:T96"/>
    <mergeCell ref="P97:P99"/>
    <mergeCell ref="Q97:Q99"/>
    <mergeCell ref="S97:S99"/>
    <mergeCell ref="T97:T99"/>
    <mergeCell ref="F93:F96"/>
    <mergeCell ref="H93:H96"/>
    <mergeCell ref="I93:I96"/>
    <mergeCell ref="L93:L96"/>
    <mergeCell ref="A78:A79"/>
    <mergeCell ref="A93:A99"/>
    <mergeCell ref="B93:B96"/>
    <mergeCell ref="C93:C96"/>
    <mergeCell ref="D93:D96"/>
    <mergeCell ref="E93:E96"/>
    <mergeCell ref="U57:U68"/>
    <mergeCell ref="U93:U96"/>
    <mergeCell ref="A69:A70"/>
    <mergeCell ref="M69:M70"/>
    <mergeCell ref="R69:R70"/>
    <mergeCell ref="O57:O68"/>
    <mergeCell ref="R57:R68"/>
    <mergeCell ref="S57:S68"/>
    <mergeCell ref="T57:T68"/>
    <mergeCell ref="I57:I68"/>
    <mergeCell ref="J57:J68"/>
    <mergeCell ref="K57:K68"/>
    <mergeCell ref="L57:L68"/>
    <mergeCell ref="M57:M68"/>
    <mergeCell ref="N57:N68"/>
    <mergeCell ref="A57:A68"/>
    <mergeCell ref="D57:D68"/>
    <mergeCell ref="E57:E68"/>
    <mergeCell ref="P38:P39"/>
    <mergeCell ref="Q38:Q39"/>
    <mergeCell ref="R38:R39"/>
    <mergeCell ref="S38:S39"/>
    <mergeCell ref="A38:A39"/>
    <mergeCell ref="F38:F39"/>
    <mergeCell ref="G38:G39"/>
    <mergeCell ref="H38:H39"/>
    <mergeCell ref="I38:I39"/>
    <mergeCell ref="J38:J39"/>
    <mergeCell ref="K38:K39"/>
    <mergeCell ref="L38:L39"/>
    <mergeCell ref="M38:M39"/>
    <mergeCell ref="A35:A36"/>
    <mergeCell ref="F35:F36"/>
    <mergeCell ref="L35:L36"/>
    <mergeCell ref="M35:M36"/>
    <mergeCell ref="N35:N36"/>
    <mergeCell ref="O35:O36"/>
    <mergeCell ref="A6:W6"/>
    <mergeCell ref="P4:P5"/>
    <mergeCell ref="Q4:Q5"/>
    <mergeCell ref="R4:R5"/>
    <mergeCell ref="S4:S5"/>
    <mergeCell ref="A2:W2"/>
    <mergeCell ref="T4:T5"/>
    <mergeCell ref="U4:W4"/>
    <mergeCell ref="J4:J5"/>
    <mergeCell ref="K4:K5"/>
    <mergeCell ref="L4:L5"/>
    <mergeCell ref="M4:M5"/>
    <mergeCell ref="N4:N5"/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19685039370078741" right="0.19685039370078741" top="0.31496062992125984" bottom="0.15748031496062992" header="0.31496062992125984" footer="0.19685039370078741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Управл. соц. зах. 1</vt:lpstr>
      <vt:lpstr>Управл. соц. зах. 2</vt:lpstr>
      <vt:lpstr>Управление образования</vt:lpstr>
      <vt:lpstr>Управление образования 2</vt:lpstr>
      <vt:lpstr>управление здравоохранение</vt:lpstr>
      <vt:lpstr>Управление культуры и туризма 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2011-08-12T15:00:40Z</cp:lastPrinted>
  <dcterms:created xsi:type="dcterms:W3CDTF">2011-07-22T11:35:54Z</dcterms:created>
  <dcterms:modified xsi:type="dcterms:W3CDTF">2011-11-23T13:54:00Z</dcterms:modified>
</cp:coreProperties>
</file>